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525" windowWidth="25575" windowHeight="10170"/>
  </bookViews>
  <sheets>
    <sheet name="Лист1" sheetId="1" r:id="rId1"/>
  </sheets>
  <definedNames>
    <definedName name="_xlnm.Print_Titles" localSheetId="0">Лист1!$5:$7</definedName>
  </definedNames>
  <calcPr calcId="125725"/>
</workbook>
</file>

<file path=xl/calcChain.xml><?xml version="1.0" encoding="utf-8"?>
<calcChain xmlns="http://schemas.openxmlformats.org/spreadsheetml/2006/main">
  <c r="N113" i="1"/>
  <c r="M113"/>
  <c r="L113"/>
  <c r="N62"/>
  <c r="M62"/>
  <c r="L62"/>
  <c r="N140" l="1"/>
  <c r="M140"/>
  <c r="L140"/>
  <c r="M104"/>
  <c r="L104"/>
  <c r="N32"/>
  <c r="M32"/>
  <c r="L32"/>
  <c r="N10"/>
  <c r="M10"/>
  <c r="L10"/>
  <c r="N36"/>
  <c r="M36"/>
  <c r="N51"/>
  <c r="M51"/>
  <c r="L51"/>
  <c r="N57"/>
  <c r="M57"/>
  <c r="N99"/>
  <c r="M99"/>
  <c r="L99"/>
  <c r="N104"/>
  <c r="N133"/>
  <c r="N124" s="1"/>
  <c r="M133"/>
  <c r="M124" s="1"/>
  <c r="L133"/>
  <c r="L124" s="1"/>
  <c r="L103" l="1"/>
  <c r="M103"/>
  <c r="N103"/>
  <c r="N102" l="1"/>
  <c r="L102"/>
  <c r="M102"/>
  <c r="L57"/>
  <c r="N46"/>
  <c r="M46"/>
  <c r="L46"/>
  <c r="L36"/>
  <c r="N29"/>
  <c r="N27" s="1"/>
  <c r="M29"/>
  <c r="M27" s="1"/>
  <c r="L29"/>
  <c r="L27" s="1"/>
  <c r="N21"/>
  <c r="N20" s="1"/>
  <c r="M21"/>
  <c r="M20" s="1"/>
  <c r="L21"/>
  <c r="L20" s="1"/>
  <c r="N15"/>
  <c r="M15"/>
  <c r="L15"/>
  <c r="M9" l="1"/>
  <c r="M147" s="1"/>
  <c r="N9"/>
  <c r="N147" s="1"/>
  <c r="L9"/>
  <c r="L147" s="1"/>
</calcChain>
</file>

<file path=xl/sharedStrings.xml><?xml version="1.0" encoding="utf-8"?>
<sst xmlns="http://schemas.openxmlformats.org/spreadsheetml/2006/main" count="1332" uniqueCount="306">
  <si>
    <t>39</t>
  </si>
  <si>
    <t>999</t>
  </si>
  <si>
    <t>04</t>
  </si>
  <si>
    <t>0010</t>
  </si>
  <si>
    <t>150</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</si>
  <si>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</si>
  <si>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t>
  </si>
  <si>
    <t>02</t>
  </si>
  <si>
    <t>0013</t>
  </si>
  <si>
    <t>Прочие субвенции бюджетам городских округов (выплата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</si>
  <si>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0014</t>
  </si>
  <si>
    <t>0015</t>
  </si>
  <si>
    <t>0016</t>
  </si>
  <si>
    <t>45</t>
  </si>
  <si>
    <t>179</t>
  </si>
  <si>
    <t>0000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</si>
  <si>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</si>
  <si>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303</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</si>
  <si>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</si>
  <si>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044</t>
  </si>
  <si>
    <t>49</t>
  </si>
  <si>
    <t>0019</t>
  </si>
  <si>
    <t>Прочие межбюджетные трансферты, передаваемые бюджетам городских округов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</si>
  <si>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0021</t>
  </si>
  <si>
    <t>Прочие межбюджетные трансферты, передаваемые бюджетам городских округов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</si>
  <si>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0023</t>
  </si>
  <si>
    <t>Проект бюджета</t>
  </si>
  <si>
    <t>Единица измерения</t>
  </si>
  <si>
    <t>тыс.руб.</t>
  </si>
  <si>
    <t>Код классификации доходов бюджетов</t>
  </si>
  <si>
    <t>Наименование кода классификации доходов бюджета</t>
  </si>
  <si>
    <t xml:space="preserve">Прогноз к проекту Закона о бюджете </t>
  </si>
  <si>
    <t>код вида доходов бюджета</t>
  </si>
  <si>
    <t>код подвида доходов бюджета</t>
  </si>
  <si>
    <t>группа доходов</t>
  </si>
  <si>
    <t>подгруппа доходов</t>
  </si>
  <si>
    <t>статья доходов</t>
  </si>
  <si>
    <t>подстатья доходов</t>
  </si>
  <si>
    <t>элемент доходов</t>
  </si>
  <si>
    <t>группа подвида доходов бюджета</t>
  </si>
  <si>
    <t>аналитическая группа подвида доходов бюджета</t>
  </si>
  <si>
    <t>на 2026 год</t>
  </si>
  <si>
    <t>на 2027 год</t>
  </si>
  <si>
    <t>1</t>
  </si>
  <si>
    <t>01</t>
  </si>
  <si>
    <t>010</t>
  </si>
  <si>
    <t>1000</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</si>
  <si>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</si>
  <si>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</si>
  <si>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</si>
  <si>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</si>
  <si>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030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</si>
  <si>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</si>
  <si>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</si>
  <si>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</si>
  <si>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03</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</si>
  <si>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</si>
  <si>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</si>
  <si>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</si>
  <si>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</si>
  <si>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</si>
  <si>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</si>
  <si>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</si>
  <si>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</si>
  <si>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</si>
  <si>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011</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</si>
  <si>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</si>
  <si>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</si>
  <si>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</si>
  <si>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</si>
  <si>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</si>
  <si>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07</t>
  </si>
  <si>
    <t>000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</si>
  <si>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</si>
  <si>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06</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</si>
  <si>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</si>
  <si>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032</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</si>
  <si>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</si>
  <si>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042</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</si>
  <si>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</si>
  <si>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08</t>
  </si>
  <si>
    <t>1050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</si>
  <si>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</si>
  <si>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1060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</si>
  <si>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</si>
  <si>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за выдачу разрешения на установку рекламной конструкции</t>
  </si>
  <si>
    <t>11</t>
  </si>
  <si>
    <t>012</t>
  </si>
  <si>
    <t>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</si>
  <si>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</si>
  <si>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024</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</si>
  <si>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</si>
  <si>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0001</t>
  </si>
  <si>
    <t>074</t>
  </si>
  <si>
    <t>Доходы от сдачи в аренду имущества, составляющего казну городских округов (за исключением земельных участков)</t>
  </si>
  <si>
    <t>312</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</si>
  <si>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</si>
  <si>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09</t>
  </si>
  <si>
    <t>0002</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</si>
  <si>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 договорам о размещении терминала)</t>
  </si>
  <si>
    <t>0005</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</si>
  <si>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наем жилых помещений)</t>
  </si>
  <si>
    <t>0007</t>
  </si>
  <si>
    <t>080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</si>
  <si>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(доходы от сдачи в аренду рекламных конструкций)</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</si>
  <si>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(денежные средства по договорам на размещение нестационарных торговых объектов) </t>
  </si>
  <si>
    <t>12</t>
  </si>
  <si>
    <t>6000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</si>
  <si>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</si>
  <si>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</si>
  <si>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041</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</si>
  <si>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</si>
  <si>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</si>
  <si>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13</t>
  </si>
  <si>
    <t>994</t>
  </si>
  <si>
    <t>130</t>
  </si>
  <si>
    <t>Прочие доходы от оказания платных услуг (работ) получателями средств  бюджетов городских округов (МУ "АСС")</t>
  </si>
  <si>
    <t>Прочие доходы от оказания платных услуг (работ) получателями средств  бюджетов городских округов (МКУ "МФЦ")</t>
  </si>
  <si>
    <t>064</t>
  </si>
  <si>
    <t>Доходы, поступающие в порядке возмещения расходов, понесенных в связи с эксплуатацией имущества городских округов</t>
  </si>
  <si>
    <t>0003</t>
  </si>
  <si>
    <t>Прочие доходы от компенсации затрат бюджетов городских округов (возмещение арендаторами коммунальных услуг за предыдущий месяц МКУ "МФЦ")</t>
  </si>
  <si>
    <t>0008</t>
  </si>
  <si>
    <t xml:space="preserve">Прочие доходы от компенсации затрат бюджетов городских округов (возврат средств субсидии, субвенции прошлых лет по результатам проверки в связи с невыполнением муниципального задания) </t>
  </si>
  <si>
    <t>14</t>
  </si>
  <si>
    <t>410</t>
  </si>
  <si>
    <t>Доходы от продажи квартир, находящихся в собственности городских округов</t>
  </si>
  <si>
    <t>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</si>
  <si>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</si>
  <si>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</si>
  <si>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Доходы от приватизации имущества, находящегося в собственности городских округов, в части приватизации нефинансовых активов имущества казны</t>
  </si>
  <si>
    <t>16</t>
  </si>
  <si>
    <t>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</si>
  <si>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</si>
  <si>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154</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</si>
  <si>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</si>
  <si>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</si>
  <si>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доходам,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</si>
  <si>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доходам, получаемые в виде арендной платы, а также средства от продажи права на заключение договор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</si>
  <si>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0006</t>
  </si>
  <si>
    <t>9000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</si>
  <si>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</si>
  <si>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10</t>
  </si>
  <si>
    <t>123</t>
  </si>
  <si>
    <t>0041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</si>
  <si>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</si>
  <si>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17</t>
  </si>
  <si>
    <t>180</t>
  </si>
  <si>
    <t>Прочие неналоговые доходы бюджетов городских округов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без предоставления земельных участков и установления сервитутов, расположенных в границах городских округов)</t>
  </si>
  <si>
    <t>Прочие неналоговые доходы бюджетов городских округов (неосновательное обогащение за пользование земельными участками и имуществом)</t>
  </si>
  <si>
    <t>20</t>
  </si>
  <si>
    <t>302</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</si>
  <si>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</si>
  <si>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25</t>
  </si>
  <si>
    <t>304</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</si>
  <si>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</si>
  <si>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497</t>
  </si>
  <si>
    <t>Субсидии бюджетам городских округов на реализацию мероприятий по обеспечению жильем молодых семей</t>
  </si>
  <si>
    <t>519</t>
  </si>
  <si>
    <t>Субсидии бюджетам городских округов на поддержку отрасли культуры</t>
  </si>
  <si>
    <t>555</t>
  </si>
  <si>
    <t>Субсидии бюджетам городских округов на реализацию программ формирования современной городской среды</t>
  </si>
  <si>
    <t>27</t>
  </si>
  <si>
    <t>227</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</si>
  <si>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</si>
  <si>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29</t>
  </si>
  <si>
    <t>Прочие субсидии бюджетам городских округов (подготовка основания, приобретение и установка плоскостных спортивных сооружений в муниципальных образованиях Московской области)</t>
  </si>
  <si>
    <t>Прочие субсидии бюджетам городских округов (государственная поддержка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</si>
  <si>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0017</t>
  </si>
  <si>
    <t>Прочие субсидии бюджетам городских округов (мероприятия по организации отдыха детей в каникулярное время)</t>
  </si>
  <si>
    <t>0038</t>
  </si>
  <si>
    <t>Прочие субсидии бюджетам городских округов (благоустройство лесопарковых зон)</t>
  </si>
  <si>
    <t>0051</t>
  </si>
  <si>
    <t>Прочие субсидии бюджетам городских округов (капитальный ремонт сетей водоснабжения, водоотведения, теплоснабжения )</t>
  </si>
  <si>
    <t>0058</t>
  </si>
  <si>
    <t>Прочие субсидии бюджетам городских округов (капитальный ремонт сетей теплоснабжения на территории  муниципальных образований Московской области)</t>
  </si>
  <si>
    <t>0059</t>
  </si>
  <si>
    <t>Прочие субсидии бюджетам городских округов (реализация мероприятий по капитальному ремонту объектов теплоснабжения)</t>
  </si>
  <si>
    <t>30</t>
  </si>
  <si>
    <t>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</si>
  <si>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t>
  </si>
  <si>
    <t>0004</t>
  </si>
  <si>
    <t>Субвенции на создание административных комиссий, уполномоченных рассматривать дела об административных правонарушениях в сфере благоустройства</t>
  </si>
  <si>
    <t>Субвенции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</si>
  <si>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</si>
  <si>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029</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</si>
  <si>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</si>
  <si>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35</t>
  </si>
  <si>
    <t>082</t>
  </si>
  <si>
    <t>118</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</si>
  <si>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</si>
  <si>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</si>
  <si>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Прочие субвенции бюджетам городских округов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</si>
  <si>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0009</t>
  </si>
  <si>
    <t>00</t>
  </si>
  <si>
    <t>НАЛОГОВЫЕ И НЕНАЛОГОВЫЕ ДОХОДЫ</t>
  </si>
  <si>
    <t>Налог на доходы физических лиц</t>
  </si>
  <si>
    <t>НАЛОГИ НА ТОВАРЫ (РАБОТЫ, УСЛУГИ), РЕАЛИЗУЕМЫЕ НА ТЕРРИТОРИИ РОССИЙСКОЙ ФЕДЕРАЦИИ</t>
  </si>
  <si>
    <t>НАЛОГИ НА СОВОКУПНЫЙ ДОХОД</t>
  </si>
  <si>
    <t>Налог, взимаемый в связи с применением упрощенной системы налогообложения</t>
  </si>
  <si>
    <t>НАЛОГИ НА ИМУЩЕСТВО</t>
  </si>
  <si>
    <t>Земельный налог</t>
  </si>
  <si>
    <t>ГОСУДАРСТВЕННАЯ ПОШЛИНА</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</si>
  <si>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</si>
  <si>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</si>
  <si>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</si>
  <si>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</si>
  <si>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</si>
  <si>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ПРОЧИЕ НЕНАЛОГОВЫЕ ДОХОДЫ</t>
  </si>
  <si>
    <t>БЕЗВОЗМЕЗДНЫЕ ПОСТУПЛЕНИЯ</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</si>
  <si>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</si>
  <si>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</si>
  <si>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t>
  </si>
  <si>
    <t>Субвенции бюджетам бюджетной системы Российской Федерации</t>
  </si>
  <si>
    <t>Прочие субвенции</t>
  </si>
  <si>
    <t>40</t>
  </si>
  <si>
    <t>Иные межбюджетные трансферты</t>
  </si>
  <si>
    <t>№ п/п</t>
  </si>
  <si>
    <t xml:space="preserve">Наименование финансового органа    </t>
  </si>
  <si>
    <t>ФИНАНСОВОЕ УПРАВЛЕНИЕ АДМИНИСТРАЦИИ ГОРОДСКОГО ОКРУГА ЭЛЕКТРОСТАЛЬ МОСКОВСКОЙ ОБЛАСТИ</t>
  </si>
  <si>
    <t>Наименование бюджета</t>
  </si>
  <si>
    <t>Главный администратор доходов бюджета</t>
  </si>
  <si>
    <t>код</t>
  </si>
  <si>
    <t>наименование</t>
  </si>
  <si>
    <t>ФЕДЕРАЛЬНАЯ НАЛОГОВАЯ СЛУЖБА</t>
  </si>
  <si>
    <t>АДМИНИСТРАЦИЯ ГОРОДСКОГО ОКРУГА ЭЛЕКТРОСТАЛЬ МОСКОВСКОЙ ОБЛАСТИ</t>
  </si>
  <si>
    <t>001</t>
  </si>
  <si>
    <t>КОМИТЕТ ИМУЩЕСТВЕННЫХ ОТНОШЕНИЙ АДМИНИСТРАЦИИ ГОРОДСКОГО ОКРУГА ЭЛЕКТРОСТАЛЬ МОСКОВСКОЙ ОБЛАСТИ</t>
  </si>
  <si>
    <t>002</t>
  </si>
  <si>
    <t>УПРАВЛЕНИЕ ГОРОДСКОГО ЖИЛИЩНОГО И КОММУНАЛЬНОГО ХОЗЯЙСТВА АДМИНИСТРАЦИИ ГОРОДСКОГО ОКРУГА ЭЛЕКТРОСТАЛЬ МОСКОВСКОЙ ОБЛАСТИ</t>
  </si>
  <si>
    <t>ФЕДЕРАЛЬНАЯ СЛУЖБА ПО НАДЗОРУ В СФЕРЕ ПРИРОДОПОЛЬЗОВАНИЯ</t>
  </si>
  <si>
    <t>048</t>
  </si>
  <si>
    <t>УПРАВЛЕНИЕ ОБРАЗОВАНИЯ АДМИНИСТРАЦИИ ГОРОДСКОГО ОКРУГА ЭЛЕКТРОСТАЛЬ МОСКОВСКОЙ ОБЛАСТИ</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</si>
  <si>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дошкольное образование)</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</si>
  <si>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начальное, основное, среднее общее)</t>
  </si>
  <si>
    <t>КОНТРОЛЬНО-СЧЕТНАЯ ПАЛАТА ГОРОДСКОГО ОКРУГА ЭЛЕКТРОСТАЛЬ МОСКОВСКОЙ ОБЛАСТИ</t>
  </si>
  <si>
    <t>045</t>
  </si>
  <si>
    <t>"ФИНАНСОВОЕ УПРАВЛЕНИЕ АДМИНИСТРАЦИИ ГОРОДСКОГО ОКРУГА ЭЛЕКТРОСТАЛЬ МОСКОВСКОЙ ОБЛАСТИ"</t>
  </si>
  <si>
    <t>Начальник финансового управления</t>
  </si>
  <si>
    <t>________________</t>
  </si>
  <si>
    <t>И.В. Бузурная</t>
  </si>
  <si>
    <t>(подпись)</t>
  </si>
  <si>
    <t>(ФИО)</t>
  </si>
  <si>
    <t>0035</t>
  </si>
  <si>
    <t>0060</t>
  </si>
  <si>
    <t>Прочие субсидии бюджетам городских округов (реализация мероприятий по капитальному ремонту сетей теплоснабжения на территории муниципальных образований)</t>
  </si>
  <si>
    <t>559</t>
  </si>
  <si>
    <t>Субсидии бюджетам городских округов на оснащение предметных кабинетов общеобразовательных организаций средствами обучения и воспитания</t>
  </si>
  <si>
    <t>050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</si>
  <si>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</si>
  <si>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0025</t>
  </si>
  <si>
    <t xml:space="preserve">Прочие межбюджетные трансферты, передаваемые бюджетам городских округов финансовое обеспечение выплат преподавателям в области музыкального искусства организаций дополнительного образования сферы культуры </t>
  </si>
  <si>
    <t>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</si>
  <si>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</si>
  <si>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МИНИСТЕРСТВО СОЦИАЛЬНОГО РАЗВИТИЯ МОСКОВСКОЙ ОБЛАСТИ</t>
  </si>
  <si>
    <t>831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</si>
  <si>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</si>
  <si>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838</t>
  </si>
  <si>
    <t>ГЛАВНОЕ УПРАВЛЕНИЕ ПО ОБЕСПЕЧЕНИЮ ДЕЯТЕЛЬНОСТИ МИРОВЫХ СУДЕЙ МОСКОВСКОЙ ОБЛАСТИ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</si>
  <si>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</si>
  <si>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063</t>
  </si>
  <si>
    <t>0101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</si>
  <si>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</si>
  <si>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</si>
  <si>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</si>
  <si>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073</t>
  </si>
  <si>
    <t>0027</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</si>
  <si>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</si>
  <si>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</si>
  <si>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816</t>
  </si>
  <si>
    <t>МИНИСТЕРСТВО ПО СОДЕРЖАНИЮ ТЕРРИТОРИЙ И ГОСУДАРСТВЕННОМУ ЖИЛИЩНОМУ НАДЗОРУ МОСКОВСКОЙ ОБЛАСТИ</t>
  </si>
  <si>
    <t>113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</si>
  <si>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</si>
  <si>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</si>
  <si>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</si>
  <si>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</si>
  <si>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</si>
  <si>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</si>
  <si>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</si>
  <si>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0012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</si>
  <si>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</si>
  <si>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</si>
  <si>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</si>
  <si>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</si>
  <si>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</si>
  <si>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183</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</si>
  <si>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</si>
  <si>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</si>
  <si>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</si>
  <si>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</si>
  <si>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</si>
  <si>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</si>
  <si>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</si>
  <si>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</si>
  <si>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</si>
  <si>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</si>
  <si>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КОМИТЕТ ЛЕСНОГО ХОЗЯЙСТВА МОСКОВСКОЙ ОБЛАСТИ</t>
  </si>
  <si>
    <t>856</t>
  </si>
  <si>
    <t xml:space="preserve">Реестр источников доходов бюджета городского округа Электросталь
на 2026 год и плановый период 2027 и 2028 годов
</t>
  </si>
  <si>
    <t>на 2028 год</t>
  </si>
  <si>
    <t>552</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</si>
  <si>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</si>
  <si>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Прочие субсидии бюджетам городских округов (капитальный ремонт, приобретение, монтаж и ввод в эксплуатацию объектов водоснабжения)</t>
  </si>
  <si>
    <t>0063</t>
  </si>
  <si>
    <t>Прочие субсидии бюджетам городских округов  (капитальный ремонт, приобретение, монтаж и ввод в эксплуатацию канализационных коллекторов, канализационных (ливневых) насосных станций)</t>
  </si>
  <si>
    <t>Прочие субвенции бюджетам городских округов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</si>
</sst>
</file>

<file path=xl/styles.xml><?xml version="1.0" encoding="utf-8"?>
<styleSheet xmlns="http://schemas.openxmlformats.org/spreadsheetml/2006/main">
  <numFmts count="1">
    <numFmt numFmtId="164" formatCode="0000"/>
  </numFmts>
  <fonts count="18">
    <font>
      <sz val="11"/>
      <color indexed="8"/>
      <name val="Calibri"/>
      <family val="2"/>
      <scheme val="minor"/>
    </font>
    <font>
      <sz val="8"/>
      <color rgb="FF000000"/>
      <name val="Times New Roman"/>
      <family val="1"/>
      <charset val="204"/>
    </font>
    <font>
      <sz val="11"/>
      <color rgb="FF000000"/>
      <name val="Times New Roman"/>
      <family val="1"/>
      <charset val="204"/>
    </font>
    <font>
      <sz val="10"/>
      <color rgb="FF000000"/>
      <name val="Arial"/>
      <family val="2"/>
      <charset val="204"/>
    </font>
    <font>
      <i/>
      <sz val="11"/>
      <color rgb="FF7F7F7F"/>
      <name val="Calibri"/>
      <family val="2"/>
      <charset val="204"/>
      <scheme val="minor"/>
    </font>
    <font>
      <sz val="8"/>
      <color rgb="FF000000"/>
      <name val="Times New Roman"/>
      <family val="1"/>
      <charset val="1"/>
    </font>
    <font>
      <b/>
      <sz val="8"/>
      <color rgb="FF000000"/>
      <name val="Times New Roman"/>
      <family val="1"/>
      <charset val="204"/>
    </font>
    <font>
      <b/>
      <sz val="9"/>
      <color rgb="FF000000"/>
      <name val="Times New Roman"/>
      <family val="1"/>
      <charset val="204"/>
    </font>
    <font>
      <b/>
      <sz val="10"/>
      <color rgb="FF000000"/>
      <name val="Times New Roman"/>
      <family val="1"/>
      <charset val="204"/>
    </font>
    <font>
      <b/>
      <sz val="11"/>
      <color rgb="FF000000"/>
      <name val="Times New Roman"/>
      <family val="1"/>
      <charset val="204"/>
    </font>
    <font>
      <sz val="8"/>
      <color rgb="FF000000"/>
      <name val="Times New Roman"/>
      <family val="1"/>
      <charset val="204"/>
    </font>
    <font>
      <sz val="10"/>
      <color rgb="FF000000"/>
      <name val="Times New Roman"/>
      <family val="1"/>
      <charset val="1"/>
    </font>
    <font>
      <sz val="9"/>
      <color rgb="FF000000"/>
      <name val="Times New Roman"/>
      <family val="1"/>
      <charset val="1"/>
    </font>
    <font>
      <b/>
      <sz val="11"/>
      <color indexed="8"/>
      <name val="Calibri"/>
      <family val="2"/>
      <scheme val="minor"/>
    </font>
    <font>
      <b/>
      <sz val="14"/>
      <color rgb="FF000000"/>
      <name val="Times New Roman"/>
      <family val="1"/>
      <charset val="204"/>
    </font>
    <font>
      <sz val="8"/>
      <color rgb="FF000000"/>
      <name val="Times New Roman"/>
    </font>
    <font>
      <sz val="12"/>
      <color rgb="FF000000"/>
      <name val="Times New Roman"/>
      <family val="1"/>
      <charset val="1"/>
    </font>
    <font>
      <sz val="9"/>
      <color rgb="FF000000"/>
      <name val="Times New Roman"/>
      <family val="1"/>
      <charset val="204"/>
    </font>
  </fonts>
  <fills count="2">
    <fill>
      <patternFill patternType="none"/>
    </fill>
    <fill>
      <patternFill patternType="gray125"/>
    </fill>
  </fills>
  <borders count="18">
    <border>
      <left/>
      <right/>
      <top/>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top/>
      <bottom style="hair">
        <color auto="1"/>
      </bottom>
      <diagonal/>
    </border>
    <border>
      <left style="thin">
        <color auto="1"/>
      </left>
      <right style="thin">
        <color auto="1"/>
      </right>
      <top style="medium">
        <color indexed="64"/>
      </top>
      <bottom style="thin">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right/>
      <top style="thin">
        <color auto="1"/>
      </top>
      <bottom/>
      <diagonal/>
    </border>
    <border>
      <left style="thin">
        <color auto="1"/>
      </left>
      <right style="thin">
        <color auto="1"/>
      </right>
      <top/>
      <bottom style="medium">
        <color indexed="64"/>
      </bottom>
      <diagonal/>
    </border>
    <border>
      <left style="thin">
        <color auto="1"/>
      </left>
      <right style="medium">
        <color indexed="64"/>
      </right>
      <top style="thin">
        <color auto="1"/>
      </top>
      <bottom/>
      <diagonal/>
    </border>
    <border>
      <left/>
      <right style="thin">
        <color rgb="FF000000"/>
      </right>
      <top/>
      <bottom style="thin">
        <color rgb="FF000000"/>
      </bottom>
      <diagonal/>
    </border>
  </borders>
  <cellStyleXfs count="2">
    <xf numFmtId="0" fontId="0" fillId="0" borderId="0"/>
    <xf numFmtId="0" fontId="4" fillId="0" borderId="0" applyNumberFormat="0" applyFill="0" applyBorder="0" applyAlignment="0" applyProtection="0"/>
  </cellStyleXfs>
  <cellXfs count="86">
    <xf numFmtId="0" fontId="0" fillId="0" borderId="0" xfId="0"/>
    <xf numFmtId="4" fontId="5" fillId="0" borderId="2" xfId="0" applyNumberFormat="1" applyFont="1" applyFill="1" applyBorder="1" applyAlignment="1">
      <alignment horizontal="right" vertical="center"/>
    </xf>
    <xf numFmtId="4" fontId="5" fillId="0" borderId="6" xfId="0" applyNumberFormat="1" applyFont="1" applyFill="1" applyBorder="1" applyAlignment="1">
      <alignment horizontal="right" vertical="center"/>
    </xf>
    <xf numFmtId="0" fontId="0" fillId="0" borderId="0" xfId="0" applyFill="1"/>
    <xf numFmtId="49" fontId="1" fillId="0" borderId="1" xfId="0" applyNumberFormat="1" applyFont="1" applyFill="1" applyBorder="1" applyAlignment="1">
      <alignment horizontal="center" vertical="center"/>
    </xf>
    <xf numFmtId="0" fontId="1" fillId="0" borderId="2" xfId="0" applyNumberFormat="1" applyFont="1" applyFill="1" applyBorder="1" applyAlignment="1">
      <alignment vertical="center" wrapText="1"/>
    </xf>
    <xf numFmtId="4" fontId="1" fillId="0" borderId="2" xfId="0" applyNumberFormat="1" applyFont="1" applyFill="1" applyBorder="1" applyAlignment="1">
      <alignment horizontal="right" vertical="center" wrapText="1"/>
    </xf>
    <xf numFmtId="49" fontId="5" fillId="0" borderId="2" xfId="0" applyNumberFormat="1" applyFont="1" applyFill="1" applyBorder="1" applyAlignment="1">
      <alignment horizontal="center" vertical="center"/>
    </xf>
    <xf numFmtId="0" fontId="5" fillId="0" borderId="2" xfId="0" applyNumberFormat="1" applyFont="1" applyFill="1" applyBorder="1" applyAlignment="1">
      <alignment horizontal="left" vertical="center" wrapText="1"/>
    </xf>
    <xf numFmtId="0" fontId="0" fillId="0" borderId="0" xfId="0" applyFill="1" applyAlignment="1">
      <alignment vertical="center"/>
    </xf>
    <xf numFmtId="49" fontId="6" fillId="0" borderId="2" xfId="0" applyNumberFormat="1" applyFont="1" applyFill="1" applyBorder="1" applyAlignment="1">
      <alignment horizontal="center" vertical="center"/>
    </xf>
    <xf numFmtId="4" fontId="7" fillId="0" borderId="2" xfId="1" applyNumberFormat="1" applyFont="1" applyFill="1" applyBorder="1" applyAlignment="1">
      <alignment horizontal="right" vertical="center"/>
    </xf>
    <xf numFmtId="0" fontId="7" fillId="0" borderId="2" xfId="0" applyNumberFormat="1" applyFont="1" applyFill="1" applyBorder="1" applyAlignment="1">
      <alignment horizontal="left" vertical="center" wrapText="1"/>
    </xf>
    <xf numFmtId="49" fontId="6" fillId="0" borderId="5"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1" fillId="0" borderId="2" xfId="0" applyNumberFormat="1" applyFont="1" applyFill="1" applyBorder="1" applyAlignment="1">
      <alignment horizontal="center" vertical="center"/>
    </xf>
    <xf numFmtId="0" fontId="11" fillId="0" borderId="0" xfId="0" applyNumberFormat="1" applyFont="1" applyFill="1" applyBorder="1" applyAlignment="1">
      <alignment horizontal="right"/>
    </xf>
    <xf numFmtId="49" fontId="11" fillId="0" borderId="0" xfId="0" applyNumberFormat="1" applyFont="1" applyFill="1" applyBorder="1" applyAlignment="1">
      <alignment horizontal="right"/>
    </xf>
    <xf numFmtId="0" fontId="12" fillId="0" borderId="2" xfId="1"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49" fontId="7" fillId="0" borderId="2" xfId="0" applyNumberFormat="1" applyFont="1" applyFill="1" applyBorder="1" applyAlignment="1">
      <alignment horizontal="left" vertical="center" wrapText="1"/>
    </xf>
    <xf numFmtId="49" fontId="5" fillId="0" borderId="2" xfId="0" applyNumberFormat="1" applyFont="1" applyFill="1" applyBorder="1" applyAlignment="1">
      <alignment horizontal="left" vertical="center" wrapText="1"/>
    </xf>
    <xf numFmtId="164" fontId="5" fillId="0" borderId="12" xfId="0" applyNumberFormat="1" applyFont="1" applyFill="1" applyBorder="1" applyAlignment="1">
      <alignment horizontal="center" vertical="center"/>
    </xf>
    <xf numFmtId="4" fontId="7" fillId="0" borderId="6" xfId="1" applyNumberFormat="1" applyFont="1" applyFill="1" applyBorder="1" applyAlignment="1">
      <alignment horizontal="right" vertical="center"/>
    </xf>
    <xf numFmtId="4" fontId="1" fillId="0" borderId="6" xfId="0" applyNumberFormat="1" applyFont="1" applyFill="1" applyBorder="1" applyAlignment="1">
      <alignment horizontal="right" vertical="center" wrapText="1"/>
    </xf>
    <xf numFmtId="0" fontId="0" fillId="0" borderId="0" xfId="0" applyFill="1" applyAlignment="1">
      <alignment horizontal="right"/>
    </xf>
    <xf numFmtId="0" fontId="16" fillId="0" borderId="0" xfId="0" applyNumberFormat="1" applyFont="1" applyFill="1" applyBorder="1" applyAlignment="1">
      <alignment horizontal="left" vertical="top"/>
    </xf>
    <xf numFmtId="49" fontId="16" fillId="0" borderId="0" xfId="0" applyNumberFormat="1" applyFont="1" applyFill="1" applyBorder="1" applyAlignment="1">
      <alignment vertical="center" wrapText="1"/>
    </xf>
    <xf numFmtId="49" fontId="16" fillId="0" borderId="0" xfId="0" applyNumberFormat="1" applyFont="1" applyFill="1" applyBorder="1" applyAlignment="1">
      <alignment wrapText="1"/>
    </xf>
    <xf numFmtId="49" fontId="11" fillId="0" borderId="0" xfId="0" applyNumberFormat="1" applyFont="1" applyFill="1" applyBorder="1" applyAlignment="1">
      <alignment horizontal="left" wrapText="1"/>
    </xf>
    <xf numFmtId="4" fontId="17" fillId="0" borderId="2" xfId="1" applyNumberFormat="1" applyFont="1" applyFill="1" applyBorder="1" applyAlignment="1">
      <alignment horizontal="right" vertical="center"/>
    </xf>
    <xf numFmtId="4" fontId="17" fillId="0" borderId="6" xfId="1" applyNumberFormat="1" applyFont="1" applyFill="1" applyBorder="1" applyAlignment="1">
      <alignment horizontal="right" vertical="center"/>
    </xf>
    <xf numFmtId="0" fontId="1" fillId="0" borderId="2" xfId="0" applyNumberFormat="1" applyFont="1" applyFill="1" applyBorder="1" applyAlignment="1">
      <alignment horizontal="left" vertical="center" wrapText="1"/>
    </xf>
    <xf numFmtId="49" fontId="1" fillId="0" borderId="9" xfId="0" applyNumberFormat="1" applyFont="1" applyFill="1" applyBorder="1" applyAlignment="1">
      <alignment horizontal="center" vertical="center"/>
    </xf>
    <xf numFmtId="4" fontId="17" fillId="0" borderId="9" xfId="1" applyNumberFormat="1" applyFont="1" applyFill="1" applyBorder="1" applyAlignment="1">
      <alignment horizontal="right" vertical="center"/>
    </xf>
    <xf numFmtId="49" fontId="15" fillId="0" borderId="2" xfId="0" applyNumberFormat="1" applyFont="1" applyFill="1" applyBorder="1" applyAlignment="1">
      <alignment horizontal="center" vertical="center" wrapText="1"/>
    </xf>
    <xf numFmtId="4" fontId="15" fillId="0" borderId="2" xfId="0" applyNumberFormat="1" applyFont="1" applyFill="1" applyBorder="1" applyAlignment="1">
      <alignment horizontal="left" vertical="center" wrapText="1"/>
    </xf>
    <xf numFmtId="49" fontId="1"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0" fontId="2" fillId="0" borderId="12"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0" fontId="2" fillId="0" borderId="6" xfId="0" applyNumberFormat="1" applyFont="1" applyFill="1" applyBorder="1" applyAlignment="1">
      <alignment horizontal="center" vertical="center"/>
    </xf>
    <xf numFmtId="49" fontId="10" fillId="0" borderId="2" xfId="0" applyNumberFormat="1" applyFont="1" applyFill="1" applyBorder="1" applyAlignment="1">
      <alignment horizontal="center" vertical="center"/>
    </xf>
    <xf numFmtId="49" fontId="10" fillId="0" borderId="1" xfId="0" applyNumberFormat="1" applyFont="1" applyFill="1" applyBorder="1" applyAlignment="1">
      <alignment horizontal="center" vertical="center"/>
    </xf>
    <xf numFmtId="0" fontId="10" fillId="0" borderId="2" xfId="0" applyNumberFormat="1" applyFont="1" applyFill="1" applyBorder="1" applyAlignment="1">
      <alignment vertical="center" wrapText="1"/>
    </xf>
    <xf numFmtId="4" fontId="10" fillId="0" borderId="2" xfId="0" applyNumberFormat="1" applyFont="1" applyFill="1" applyBorder="1" applyAlignment="1">
      <alignment horizontal="right" vertical="center" wrapText="1"/>
    </xf>
    <xf numFmtId="4" fontId="10" fillId="0" borderId="6" xfId="0" applyNumberFormat="1" applyFont="1" applyFill="1" applyBorder="1" applyAlignment="1">
      <alignment horizontal="right" vertical="center" wrapText="1"/>
    </xf>
    <xf numFmtId="4" fontId="1" fillId="0" borderId="2" xfId="0" applyNumberFormat="1" applyFont="1" applyFill="1" applyBorder="1" applyAlignment="1">
      <alignment horizontal="left" vertical="center" wrapText="1"/>
    </xf>
    <xf numFmtId="4" fontId="17" fillId="0" borderId="16" xfId="1" applyNumberFormat="1" applyFont="1" applyFill="1" applyBorder="1" applyAlignment="1">
      <alignment horizontal="right" vertical="center"/>
    </xf>
    <xf numFmtId="0" fontId="1" fillId="0" borderId="9" xfId="0" applyNumberFormat="1" applyFont="1" applyFill="1" applyBorder="1" applyAlignment="1">
      <alignment vertical="center" wrapText="1"/>
    </xf>
    <xf numFmtId="49" fontId="1" fillId="0" borderId="17" xfId="0" applyNumberFormat="1" applyFont="1" applyFill="1" applyBorder="1" applyAlignment="1">
      <alignment horizontal="center" vertical="center"/>
    </xf>
    <xf numFmtId="0" fontId="3" fillId="0" borderId="0" xfId="0" applyNumberFormat="1" applyFont="1" applyFill="1" applyBorder="1" applyAlignment="1"/>
    <xf numFmtId="49" fontId="1" fillId="0" borderId="15" xfId="0" applyNumberFormat="1" applyFont="1" applyFill="1" applyBorder="1" applyAlignment="1">
      <alignment horizontal="center" vertical="center"/>
    </xf>
    <xf numFmtId="0" fontId="1" fillId="0" borderId="15" xfId="0" applyNumberFormat="1" applyFont="1" applyFill="1" applyBorder="1" applyAlignment="1">
      <alignment vertical="center" wrapText="1"/>
    </xf>
    <xf numFmtId="49" fontId="1" fillId="0" borderId="15" xfId="0" applyNumberFormat="1" applyFont="1" applyFill="1" applyBorder="1" applyAlignment="1">
      <alignment horizontal="center" vertical="center" wrapText="1"/>
    </xf>
    <xf numFmtId="4" fontId="1" fillId="0" borderId="15" xfId="0" applyNumberFormat="1" applyFont="1" applyFill="1" applyBorder="1" applyAlignment="1">
      <alignment horizontal="left" vertical="center" wrapText="1"/>
    </xf>
    <xf numFmtId="4" fontId="1" fillId="0" borderId="15" xfId="0" applyNumberFormat="1" applyFont="1" applyFill="1" applyBorder="1" applyAlignment="1">
      <alignment horizontal="right" vertical="center" wrapText="1"/>
    </xf>
    <xf numFmtId="4" fontId="1" fillId="0" borderId="13" xfId="0" applyNumberFormat="1" applyFont="1" applyFill="1" applyBorder="1" applyAlignment="1">
      <alignment horizontal="right" vertical="center" wrapText="1"/>
    </xf>
    <xf numFmtId="0" fontId="13" fillId="0" borderId="0" xfId="0" applyFont="1" applyFill="1" applyBorder="1"/>
    <xf numFmtId="4" fontId="9" fillId="0" borderId="0" xfId="0" applyNumberFormat="1" applyFont="1" applyFill="1" applyBorder="1" applyAlignment="1">
      <alignment horizontal="center" vertical="center"/>
    </xf>
    <xf numFmtId="0" fontId="9" fillId="0" borderId="0" xfId="0" applyNumberFormat="1" applyFont="1" applyFill="1" applyBorder="1" applyAlignment="1">
      <alignment horizontal="left" vertical="center"/>
    </xf>
    <xf numFmtId="4" fontId="8" fillId="0" borderId="9" xfId="0" applyNumberFormat="1" applyFont="1" applyFill="1" applyBorder="1" applyAlignment="1">
      <alignment horizontal="right" vertical="center"/>
    </xf>
    <xf numFmtId="0" fontId="13" fillId="0" borderId="0" xfId="0" applyFont="1" applyFill="1"/>
    <xf numFmtId="4" fontId="0" fillId="0" borderId="0" xfId="0" applyNumberFormat="1" applyFill="1"/>
    <xf numFmtId="0" fontId="11" fillId="0" borderId="8" xfId="1" applyNumberFormat="1" applyFont="1" applyFill="1" applyBorder="1" applyAlignment="1">
      <alignment horizontal="center" vertical="center" wrapText="1"/>
    </xf>
    <xf numFmtId="0" fontId="11" fillId="0" borderId="2" xfId="1" applyNumberFormat="1" applyFont="1" applyFill="1" applyBorder="1" applyAlignment="1">
      <alignment horizontal="center" vertical="center" wrapText="1"/>
    </xf>
    <xf numFmtId="0" fontId="11" fillId="0" borderId="10" xfId="0" applyNumberFormat="1" applyFont="1" applyFill="1" applyBorder="1" applyAlignment="1">
      <alignment horizontal="center" vertical="center" wrapText="1"/>
    </xf>
    <xf numFmtId="0" fontId="11" fillId="0" borderId="12" xfId="0" applyNumberFormat="1" applyFont="1" applyFill="1" applyBorder="1" applyAlignment="1">
      <alignment horizontal="center" vertical="center" wrapText="1"/>
    </xf>
    <xf numFmtId="0" fontId="14" fillId="0" borderId="0" xfId="0" applyNumberFormat="1" applyFont="1" applyFill="1" applyBorder="1" applyAlignment="1">
      <alignment horizontal="center" vertical="center" wrapText="1"/>
    </xf>
    <xf numFmtId="49" fontId="11" fillId="0" borderId="0" xfId="0" applyNumberFormat="1" applyFont="1" applyFill="1" applyBorder="1" applyAlignment="1">
      <alignment horizontal="left" wrapText="1"/>
    </xf>
    <xf numFmtId="0" fontId="11" fillId="0" borderId="4" xfId="0" applyNumberFormat="1" applyFont="1" applyFill="1" applyBorder="1" applyAlignment="1">
      <alignment horizontal="left" wrapText="1"/>
    </xf>
    <xf numFmtId="0" fontId="11" fillId="0" borderId="3" xfId="0" applyNumberFormat="1" applyFont="1" applyFill="1" applyBorder="1" applyAlignment="1">
      <alignment horizontal="left" wrapText="1"/>
    </xf>
    <xf numFmtId="0" fontId="11" fillId="0" borderId="7" xfId="0" applyNumberFormat="1" applyFont="1" applyFill="1" applyBorder="1" applyAlignment="1">
      <alignment horizontal="left" wrapText="1"/>
    </xf>
    <xf numFmtId="0" fontId="2" fillId="0" borderId="8" xfId="0" applyNumberFormat="1" applyFont="1" applyFill="1" applyBorder="1" applyAlignment="1">
      <alignment horizontal="center" vertical="center" wrapText="1"/>
    </xf>
    <xf numFmtId="0" fontId="2" fillId="0" borderId="1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2" fillId="0" borderId="8" xfId="1" applyNumberFormat="1" applyFont="1" applyFill="1" applyBorder="1" applyAlignment="1">
      <alignment horizontal="center" vertical="center" wrapText="1"/>
    </xf>
    <xf numFmtId="49" fontId="16" fillId="0" borderId="0" xfId="0" applyNumberFormat="1" applyFont="1" applyFill="1" applyBorder="1" applyAlignment="1">
      <alignment horizontal="center" wrapText="1"/>
    </xf>
    <xf numFmtId="49" fontId="16" fillId="0" borderId="0" xfId="0" applyNumberFormat="1" applyFont="1" applyFill="1" applyBorder="1" applyAlignment="1">
      <alignment horizontal="center" vertical="center" wrapText="1"/>
    </xf>
    <xf numFmtId="0" fontId="16" fillId="0" borderId="0" xfId="0" applyNumberFormat="1" applyFont="1" applyFill="1" applyBorder="1" applyAlignment="1">
      <alignment horizontal="center" vertical="center" wrapText="1"/>
    </xf>
    <xf numFmtId="49" fontId="16" fillId="0" borderId="3" xfId="0" applyNumberFormat="1" applyFont="1" applyFill="1" applyBorder="1" applyAlignment="1">
      <alignment horizontal="center" wrapText="1"/>
    </xf>
    <xf numFmtId="49" fontId="16" fillId="0" borderId="14" xfId="0" applyNumberFormat="1" applyFont="1" applyFill="1" applyBorder="1" applyAlignment="1">
      <alignment horizontal="center" vertical="center" wrapText="1"/>
    </xf>
  </cellXfs>
  <cellStyles count="2">
    <cellStyle name="Обычный" xfId="0" builtinId="0"/>
    <cellStyle name="Пояснение" xfId="1" builtinId="5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Q151"/>
  <sheetViews>
    <sheetView tabSelected="1" topLeftCell="A61" zoomScaleNormal="100" workbookViewId="0">
      <selection activeCell="R66" sqref="R66"/>
    </sheetView>
  </sheetViews>
  <sheetFormatPr defaultRowHeight="15"/>
  <cols>
    <col min="1" max="1" width="6.28515625" style="3" customWidth="1"/>
    <col min="2" max="6" width="8.42578125" style="3" customWidth="1"/>
    <col min="7" max="8" width="9.42578125" style="3" customWidth="1"/>
    <col min="9" max="9" width="36.5703125" style="3" customWidth="1"/>
    <col min="10" max="10" width="9.5703125" style="3" customWidth="1"/>
    <col min="11" max="11" width="20.28515625" style="3" customWidth="1"/>
    <col min="12" max="14" width="13.140625" style="3" customWidth="1"/>
    <col min="15" max="15" width="2.7109375" style="3" customWidth="1"/>
    <col min="16" max="16384" width="9.140625" style="3"/>
  </cols>
  <sheetData>
    <row r="1" spans="1:15" ht="46.5" customHeight="1">
      <c r="A1" s="70" t="s">
        <v>298</v>
      </c>
      <c r="B1" s="70"/>
      <c r="C1" s="70"/>
      <c r="D1" s="70"/>
      <c r="E1" s="70"/>
      <c r="F1" s="70"/>
      <c r="G1" s="70"/>
      <c r="H1" s="70"/>
      <c r="I1" s="70"/>
      <c r="J1" s="70"/>
      <c r="K1" s="70"/>
      <c r="L1" s="70"/>
      <c r="M1" s="70"/>
      <c r="N1" s="70"/>
    </row>
    <row r="2" spans="1:15" ht="30" customHeight="1">
      <c r="A2" s="71" t="s">
        <v>218</v>
      </c>
      <c r="B2" s="71"/>
      <c r="C2" s="71"/>
      <c r="D2" s="71"/>
      <c r="E2" s="71"/>
      <c r="F2" s="72" t="s">
        <v>219</v>
      </c>
      <c r="G2" s="72"/>
      <c r="H2" s="72"/>
      <c r="I2" s="72"/>
      <c r="J2" s="72"/>
      <c r="K2" s="72"/>
      <c r="L2" s="72"/>
      <c r="M2" s="16"/>
      <c r="N2" s="17"/>
    </row>
    <row r="3" spans="1:15" ht="15.75" customHeight="1">
      <c r="A3" s="71" t="s">
        <v>220</v>
      </c>
      <c r="B3" s="71"/>
      <c r="C3" s="71"/>
      <c r="D3" s="71"/>
      <c r="E3" s="71"/>
      <c r="F3" s="73" t="s">
        <v>26</v>
      </c>
      <c r="G3" s="73"/>
      <c r="H3" s="73"/>
      <c r="I3" s="73"/>
      <c r="J3" s="73"/>
      <c r="K3" s="73"/>
      <c r="L3" s="73"/>
      <c r="M3" s="16"/>
      <c r="N3" s="17"/>
    </row>
    <row r="4" spans="1:15" ht="18" customHeight="1" thickBot="1">
      <c r="A4" s="71" t="s">
        <v>27</v>
      </c>
      <c r="B4" s="71"/>
      <c r="C4" s="71"/>
      <c r="D4" s="29"/>
      <c r="E4" s="29"/>
      <c r="F4" s="74" t="s">
        <v>28</v>
      </c>
      <c r="G4" s="74"/>
      <c r="H4" s="74"/>
      <c r="I4" s="74"/>
      <c r="J4" s="74"/>
      <c r="K4" s="74"/>
      <c r="L4" s="74"/>
      <c r="M4" s="16"/>
      <c r="N4" s="17"/>
    </row>
    <row r="5" spans="1:15" ht="23.25" customHeight="1">
      <c r="A5" s="68" t="s">
        <v>217</v>
      </c>
      <c r="B5" s="80" t="s">
        <v>29</v>
      </c>
      <c r="C5" s="80"/>
      <c r="D5" s="80"/>
      <c r="E5" s="80"/>
      <c r="F5" s="80"/>
      <c r="G5" s="80"/>
      <c r="H5" s="80"/>
      <c r="I5" s="75" t="s">
        <v>30</v>
      </c>
      <c r="J5" s="66" t="s">
        <v>221</v>
      </c>
      <c r="K5" s="66"/>
      <c r="L5" s="75" t="s">
        <v>31</v>
      </c>
      <c r="M5" s="75"/>
      <c r="N5" s="76"/>
      <c r="O5" s="53"/>
    </row>
    <row r="6" spans="1:15" ht="30" customHeight="1">
      <c r="A6" s="69"/>
      <c r="B6" s="79" t="s">
        <v>32</v>
      </c>
      <c r="C6" s="79"/>
      <c r="D6" s="79"/>
      <c r="E6" s="79"/>
      <c r="F6" s="79"/>
      <c r="G6" s="79" t="s">
        <v>33</v>
      </c>
      <c r="H6" s="79"/>
      <c r="I6" s="77"/>
      <c r="J6" s="67"/>
      <c r="K6" s="67"/>
      <c r="L6" s="77"/>
      <c r="M6" s="77"/>
      <c r="N6" s="78"/>
      <c r="O6" s="53"/>
    </row>
    <row r="7" spans="1:15" ht="63" customHeight="1">
      <c r="A7" s="69"/>
      <c r="B7" s="38" t="s">
        <v>34</v>
      </c>
      <c r="C7" s="38" t="s">
        <v>35</v>
      </c>
      <c r="D7" s="38" t="s">
        <v>36</v>
      </c>
      <c r="E7" s="38" t="s">
        <v>37</v>
      </c>
      <c r="F7" s="38" t="s">
        <v>38</v>
      </c>
      <c r="G7" s="38" t="s">
        <v>39</v>
      </c>
      <c r="H7" s="38" t="s">
        <v>40</v>
      </c>
      <c r="I7" s="77"/>
      <c r="J7" s="19" t="s">
        <v>222</v>
      </c>
      <c r="K7" s="18" t="s">
        <v>223</v>
      </c>
      <c r="L7" s="39" t="s">
        <v>41</v>
      </c>
      <c r="M7" s="39" t="s">
        <v>42</v>
      </c>
      <c r="N7" s="40" t="s">
        <v>299</v>
      </c>
      <c r="O7" s="53"/>
    </row>
    <row r="8" spans="1:15" ht="15" customHeight="1">
      <c r="A8" s="41">
        <v>1</v>
      </c>
      <c r="B8" s="42">
        <v>2</v>
      </c>
      <c r="C8" s="42">
        <v>3</v>
      </c>
      <c r="D8" s="42">
        <v>4</v>
      </c>
      <c r="E8" s="42">
        <v>5</v>
      </c>
      <c r="F8" s="42">
        <v>6</v>
      </c>
      <c r="G8" s="42">
        <v>7</v>
      </c>
      <c r="H8" s="42">
        <v>8</v>
      </c>
      <c r="I8" s="42">
        <v>9</v>
      </c>
      <c r="J8" s="42">
        <v>10</v>
      </c>
      <c r="K8" s="42">
        <v>11</v>
      </c>
      <c r="L8" s="42">
        <v>12</v>
      </c>
      <c r="M8" s="42">
        <v>13</v>
      </c>
      <c r="N8" s="43">
        <v>14</v>
      </c>
      <c r="O8" s="53"/>
    </row>
    <row r="9" spans="1:15" s="9" customFormat="1" ht="37.5" customHeight="1">
      <c r="A9" s="22">
        <v>1</v>
      </c>
      <c r="B9" s="10" t="s">
        <v>43</v>
      </c>
      <c r="C9" s="13" t="s">
        <v>194</v>
      </c>
      <c r="D9" s="10" t="s">
        <v>194</v>
      </c>
      <c r="E9" s="10" t="s">
        <v>72</v>
      </c>
      <c r="F9" s="10" t="s">
        <v>194</v>
      </c>
      <c r="G9" s="10" t="s">
        <v>15</v>
      </c>
      <c r="H9" s="10" t="s">
        <v>72</v>
      </c>
      <c r="I9" s="12" t="s">
        <v>195</v>
      </c>
      <c r="J9" s="12"/>
      <c r="K9" s="12"/>
      <c r="L9" s="11">
        <f>L10+L15+L20+L27+L32+L36+L46+L51+L57+L62+L99</f>
        <v>6716559.7540000007</v>
      </c>
      <c r="M9" s="11">
        <f>M10+M15+M20+M27+M32+M36+M46+M51+M57+M62+M99</f>
        <v>5968551.5109999999</v>
      </c>
      <c r="N9" s="23">
        <f>N10+N15+N20+N27+N32+N36+N46+N51+N57+N62+N99</f>
        <v>5713559.8600000003</v>
      </c>
    </row>
    <row r="10" spans="1:15" s="9" customFormat="1" ht="27.75" customHeight="1">
      <c r="A10" s="22">
        <v>2</v>
      </c>
      <c r="B10" s="7" t="s">
        <v>43</v>
      </c>
      <c r="C10" s="14" t="s">
        <v>44</v>
      </c>
      <c r="D10" s="7" t="s">
        <v>7</v>
      </c>
      <c r="E10" s="7" t="s">
        <v>72</v>
      </c>
      <c r="F10" s="7" t="s">
        <v>44</v>
      </c>
      <c r="G10" s="7" t="s">
        <v>15</v>
      </c>
      <c r="H10" s="7" t="s">
        <v>47</v>
      </c>
      <c r="I10" s="8" t="s">
        <v>196</v>
      </c>
      <c r="J10" s="8"/>
      <c r="K10" s="8"/>
      <c r="L10" s="1">
        <f>SUM(L11:L14)</f>
        <v>4790156</v>
      </c>
      <c r="M10" s="1">
        <f t="shared" ref="M10:N10" si="0">SUM(M11:M14)</f>
        <v>3882480</v>
      </c>
      <c r="N10" s="2">
        <f t="shared" si="0"/>
        <v>3401187</v>
      </c>
    </row>
    <row r="11" spans="1:15" s="9" customFormat="1" ht="135.75" customHeight="1">
      <c r="A11" s="22">
        <v>3</v>
      </c>
      <c r="B11" s="15" t="s">
        <v>43</v>
      </c>
      <c r="C11" s="4" t="s">
        <v>44</v>
      </c>
      <c r="D11" s="4" t="s">
        <v>7</v>
      </c>
      <c r="E11" s="4" t="s">
        <v>45</v>
      </c>
      <c r="F11" s="4" t="s">
        <v>44</v>
      </c>
      <c r="G11" s="4" t="s">
        <v>46</v>
      </c>
      <c r="H11" s="4" t="s">
        <v>47</v>
      </c>
      <c r="I11" s="5" t="s">
        <v>48</v>
      </c>
      <c r="J11" s="37">
        <v>182</v>
      </c>
      <c r="K11" s="36" t="s">
        <v>224</v>
      </c>
      <c r="L11" s="6">
        <v>4723651.5999999996</v>
      </c>
      <c r="M11" s="6">
        <v>3828569</v>
      </c>
      <c r="N11" s="24">
        <v>3355659</v>
      </c>
    </row>
    <row r="12" spans="1:15" ht="124.5" customHeight="1">
      <c r="A12" s="22">
        <v>4</v>
      </c>
      <c r="B12" s="15" t="s">
        <v>43</v>
      </c>
      <c r="C12" s="4" t="s">
        <v>44</v>
      </c>
      <c r="D12" s="4" t="s">
        <v>7</v>
      </c>
      <c r="E12" s="4" t="s">
        <v>49</v>
      </c>
      <c r="F12" s="4" t="s">
        <v>44</v>
      </c>
      <c r="G12" s="4" t="s">
        <v>46</v>
      </c>
      <c r="H12" s="4" t="s">
        <v>47</v>
      </c>
      <c r="I12" s="5" t="s">
        <v>50</v>
      </c>
      <c r="J12" s="37">
        <v>182</v>
      </c>
      <c r="K12" s="36" t="s">
        <v>224</v>
      </c>
      <c r="L12" s="6">
        <v>15000</v>
      </c>
      <c r="M12" s="6">
        <v>13000</v>
      </c>
      <c r="N12" s="24">
        <v>10000</v>
      </c>
    </row>
    <row r="13" spans="1:15" ht="102" customHeight="1">
      <c r="A13" s="22">
        <v>5</v>
      </c>
      <c r="B13" s="15" t="s">
        <v>43</v>
      </c>
      <c r="C13" s="4" t="s">
        <v>44</v>
      </c>
      <c r="D13" s="4" t="s">
        <v>7</v>
      </c>
      <c r="E13" s="4" t="s">
        <v>51</v>
      </c>
      <c r="F13" s="4" t="s">
        <v>44</v>
      </c>
      <c r="G13" s="4" t="s">
        <v>46</v>
      </c>
      <c r="H13" s="4" t="s">
        <v>47</v>
      </c>
      <c r="I13" s="5" t="s">
        <v>52</v>
      </c>
      <c r="J13" s="37">
        <v>182</v>
      </c>
      <c r="K13" s="36" t="s">
        <v>224</v>
      </c>
      <c r="L13" s="6">
        <v>50000</v>
      </c>
      <c r="M13" s="6">
        <v>40000</v>
      </c>
      <c r="N13" s="24">
        <v>35000</v>
      </c>
    </row>
    <row r="14" spans="1:15" ht="102" customHeight="1">
      <c r="A14" s="22">
        <v>6</v>
      </c>
      <c r="B14" s="15" t="s">
        <v>43</v>
      </c>
      <c r="C14" s="4" t="s">
        <v>44</v>
      </c>
      <c r="D14" s="4" t="s">
        <v>7</v>
      </c>
      <c r="E14" s="4" t="s">
        <v>53</v>
      </c>
      <c r="F14" s="4" t="s">
        <v>44</v>
      </c>
      <c r="G14" s="4" t="s">
        <v>46</v>
      </c>
      <c r="H14" s="4" t="s">
        <v>47</v>
      </c>
      <c r="I14" s="5" t="s">
        <v>54</v>
      </c>
      <c r="J14" s="37">
        <v>182</v>
      </c>
      <c r="K14" s="36" t="s">
        <v>224</v>
      </c>
      <c r="L14" s="6">
        <v>1504.4</v>
      </c>
      <c r="M14" s="6">
        <v>911</v>
      </c>
      <c r="N14" s="24">
        <v>528</v>
      </c>
    </row>
    <row r="15" spans="1:15" s="9" customFormat="1" ht="37.5" customHeight="1">
      <c r="A15" s="22">
        <v>7</v>
      </c>
      <c r="B15" s="10" t="s">
        <v>43</v>
      </c>
      <c r="C15" s="13" t="s">
        <v>55</v>
      </c>
      <c r="D15" s="10" t="s">
        <v>194</v>
      </c>
      <c r="E15" s="10" t="s">
        <v>72</v>
      </c>
      <c r="F15" s="10" t="s">
        <v>194</v>
      </c>
      <c r="G15" s="10" t="s">
        <v>15</v>
      </c>
      <c r="H15" s="10" t="s">
        <v>72</v>
      </c>
      <c r="I15" s="12" t="s">
        <v>197</v>
      </c>
      <c r="J15" s="20"/>
      <c r="K15" s="12"/>
      <c r="L15" s="11">
        <f t="shared" ref="L15:N15" si="1">SUM(L16:L19)</f>
        <v>24390</v>
      </c>
      <c r="M15" s="11">
        <f t="shared" si="1"/>
        <v>27034</v>
      </c>
      <c r="N15" s="23">
        <f t="shared" si="1"/>
        <v>28170</v>
      </c>
    </row>
    <row r="16" spans="1:15" ht="102" customHeight="1">
      <c r="A16" s="22">
        <v>8</v>
      </c>
      <c r="B16" s="15" t="s">
        <v>43</v>
      </c>
      <c r="C16" s="4" t="s">
        <v>55</v>
      </c>
      <c r="D16" s="4" t="s">
        <v>7</v>
      </c>
      <c r="E16" s="4" t="s">
        <v>56</v>
      </c>
      <c r="F16" s="4" t="s">
        <v>44</v>
      </c>
      <c r="G16" s="4" t="s">
        <v>15</v>
      </c>
      <c r="H16" s="4" t="s">
        <v>47</v>
      </c>
      <c r="I16" s="5" t="s">
        <v>57</v>
      </c>
      <c r="J16" s="37">
        <v>182</v>
      </c>
      <c r="K16" s="36" t="s">
        <v>224</v>
      </c>
      <c r="L16" s="6">
        <v>12763</v>
      </c>
      <c r="M16" s="6">
        <v>14129</v>
      </c>
      <c r="N16" s="24">
        <v>14699</v>
      </c>
    </row>
    <row r="17" spans="1:14" ht="113.25" customHeight="1">
      <c r="A17" s="22">
        <v>9</v>
      </c>
      <c r="B17" s="15" t="s">
        <v>43</v>
      </c>
      <c r="C17" s="4" t="s">
        <v>55</v>
      </c>
      <c r="D17" s="4" t="s">
        <v>7</v>
      </c>
      <c r="E17" s="4" t="s">
        <v>58</v>
      </c>
      <c r="F17" s="4" t="s">
        <v>44</v>
      </c>
      <c r="G17" s="4" t="s">
        <v>15</v>
      </c>
      <c r="H17" s="4" t="s">
        <v>47</v>
      </c>
      <c r="I17" s="5" t="s">
        <v>59</v>
      </c>
      <c r="J17" s="37">
        <v>182</v>
      </c>
      <c r="K17" s="36" t="s">
        <v>224</v>
      </c>
      <c r="L17" s="6">
        <v>62</v>
      </c>
      <c r="M17" s="6">
        <v>69</v>
      </c>
      <c r="N17" s="24">
        <v>72</v>
      </c>
    </row>
    <row r="18" spans="1:14" ht="102" customHeight="1">
      <c r="A18" s="22">
        <v>10</v>
      </c>
      <c r="B18" s="15" t="s">
        <v>43</v>
      </c>
      <c r="C18" s="4" t="s">
        <v>55</v>
      </c>
      <c r="D18" s="4" t="s">
        <v>7</v>
      </c>
      <c r="E18" s="4" t="s">
        <v>60</v>
      </c>
      <c r="F18" s="4" t="s">
        <v>44</v>
      </c>
      <c r="G18" s="4" t="s">
        <v>15</v>
      </c>
      <c r="H18" s="4" t="s">
        <v>47</v>
      </c>
      <c r="I18" s="5" t="s">
        <v>61</v>
      </c>
      <c r="J18" s="37">
        <v>182</v>
      </c>
      <c r="K18" s="36" t="s">
        <v>224</v>
      </c>
      <c r="L18" s="6">
        <v>12345</v>
      </c>
      <c r="M18" s="6">
        <v>13665</v>
      </c>
      <c r="N18" s="24">
        <v>14227</v>
      </c>
    </row>
    <row r="19" spans="1:14" ht="102" customHeight="1">
      <c r="A19" s="22">
        <v>11</v>
      </c>
      <c r="B19" s="15" t="s">
        <v>43</v>
      </c>
      <c r="C19" s="4" t="s">
        <v>55</v>
      </c>
      <c r="D19" s="4" t="s">
        <v>7</v>
      </c>
      <c r="E19" s="4" t="s">
        <v>62</v>
      </c>
      <c r="F19" s="4" t="s">
        <v>44</v>
      </c>
      <c r="G19" s="4" t="s">
        <v>15</v>
      </c>
      <c r="H19" s="4" t="s">
        <v>47</v>
      </c>
      <c r="I19" s="5" t="s">
        <v>63</v>
      </c>
      <c r="J19" s="37">
        <v>182</v>
      </c>
      <c r="K19" s="36" t="s">
        <v>224</v>
      </c>
      <c r="L19" s="6">
        <v>-780</v>
      </c>
      <c r="M19" s="6">
        <v>-829</v>
      </c>
      <c r="N19" s="24">
        <v>-828</v>
      </c>
    </row>
    <row r="20" spans="1:14" s="9" customFormat="1" ht="37.5" customHeight="1">
      <c r="A20" s="22">
        <v>12</v>
      </c>
      <c r="B20" s="10" t="s">
        <v>43</v>
      </c>
      <c r="C20" s="13" t="s">
        <v>64</v>
      </c>
      <c r="D20" s="10" t="s">
        <v>194</v>
      </c>
      <c r="E20" s="10" t="s">
        <v>72</v>
      </c>
      <c r="F20" s="10" t="s">
        <v>194</v>
      </c>
      <c r="G20" s="10" t="s">
        <v>15</v>
      </c>
      <c r="H20" s="10" t="s">
        <v>72</v>
      </c>
      <c r="I20" s="12" t="s">
        <v>198</v>
      </c>
      <c r="J20" s="20"/>
      <c r="K20" s="12"/>
      <c r="L20" s="11">
        <f>L21+L24+L25+L26</f>
        <v>901670</v>
      </c>
      <c r="M20" s="11">
        <f t="shared" ref="M20:N20" si="2">M21+M24+M25+M26</f>
        <v>1082783</v>
      </c>
      <c r="N20" s="23">
        <f t="shared" si="2"/>
        <v>1291200</v>
      </c>
    </row>
    <row r="21" spans="1:14" s="9" customFormat="1" ht="24" customHeight="1">
      <c r="A21" s="22">
        <v>13</v>
      </c>
      <c r="B21" s="7" t="s">
        <v>43</v>
      </c>
      <c r="C21" s="14" t="s">
        <v>64</v>
      </c>
      <c r="D21" s="7" t="s">
        <v>44</v>
      </c>
      <c r="E21" s="7" t="s">
        <v>72</v>
      </c>
      <c r="F21" s="7" t="s">
        <v>194</v>
      </c>
      <c r="G21" s="7" t="s">
        <v>15</v>
      </c>
      <c r="H21" s="7" t="s">
        <v>47</v>
      </c>
      <c r="I21" s="8" t="s">
        <v>199</v>
      </c>
      <c r="J21" s="21"/>
      <c r="K21" s="36"/>
      <c r="L21" s="1">
        <f t="shared" ref="L21:N21" si="3">L22+L23</f>
        <v>840485</v>
      </c>
      <c r="M21" s="1">
        <f t="shared" si="3"/>
        <v>1011051</v>
      </c>
      <c r="N21" s="2">
        <f t="shared" si="3"/>
        <v>1208036</v>
      </c>
    </row>
    <row r="22" spans="1:14" ht="57" customHeight="1">
      <c r="A22" s="22">
        <v>14</v>
      </c>
      <c r="B22" s="15" t="s">
        <v>43</v>
      </c>
      <c r="C22" s="4" t="s">
        <v>64</v>
      </c>
      <c r="D22" s="4" t="s">
        <v>44</v>
      </c>
      <c r="E22" s="4" t="s">
        <v>65</v>
      </c>
      <c r="F22" s="4" t="s">
        <v>44</v>
      </c>
      <c r="G22" s="4" t="s">
        <v>46</v>
      </c>
      <c r="H22" s="4" t="s">
        <v>47</v>
      </c>
      <c r="I22" s="5" t="s">
        <v>66</v>
      </c>
      <c r="J22" s="37">
        <v>182</v>
      </c>
      <c r="K22" s="36" t="s">
        <v>224</v>
      </c>
      <c r="L22" s="6">
        <v>702198</v>
      </c>
      <c r="M22" s="6">
        <v>853722</v>
      </c>
      <c r="N22" s="24">
        <v>1029928</v>
      </c>
    </row>
    <row r="23" spans="1:14" ht="90.75" customHeight="1">
      <c r="A23" s="22">
        <v>15</v>
      </c>
      <c r="B23" s="15" t="s">
        <v>43</v>
      </c>
      <c r="C23" s="4" t="s">
        <v>64</v>
      </c>
      <c r="D23" s="4" t="s">
        <v>44</v>
      </c>
      <c r="E23" s="4" t="s">
        <v>67</v>
      </c>
      <c r="F23" s="4" t="s">
        <v>44</v>
      </c>
      <c r="G23" s="4" t="s">
        <v>46</v>
      </c>
      <c r="H23" s="4" t="s">
        <v>47</v>
      </c>
      <c r="I23" s="5" t="s">
        <v>68</v>
      </c>
      <c r="J23" s="37">
        <v>182</v>
      </c>
      <c r="K23" s="36" t="s">
        <v>224</v>
      </c>
      <c r="L23" s="6">
        <v>138287</v>
      </c>
      <c r="M23" s="6">
        <v>157329</v>
      </c>
      <c r="N23" s="24">
        <v>178108</v>
      </c>
    </row>
    <row r="24" spans="1:14" ht="45.75" customHeight="1">
      <c r="A24" s="22">
        <v>16</v>
      </c>
      <c r="B24" s="15" t="s">
        <v>43</v>
      </c>
      <c r="C24" s="4" t="s">
        <v>64</v>
      </c>
      <c r="D24" s="4" t="s">
        <v>55</v>
      </c>
      <c r="E24" s="4" t="s">
        <v>45</v>
      </c>
      <c r="F24" s="4" t="s">
        <v>44</v>
      </c>
      <c r="G24" s="4" t="s">
        <v>46</v>
      </c>
      <c r="H24" s="4" t="s">
        <v>47</v>
      </c>
      <c r="I24" s="5" t="s">
        <v>69</v>
      </c>
      <c r="J24" s="37">
        <v>182</v>
      </c>
      <c r="K24" s="36" t="s">
        <v>224</v>
      </c>
      <c r="L24" s="6">
        <v>0</v>
      </c>
      <c r="M24" s="6">
        <v>1554</v>
      </c>
      <c r="N24" s="24">
        <v>3281</v>
      </c>
    </row>
    <row r="25" spans="1:14" ht="57" customHeight="1">
      <c r="A25" s="22">
        <v>17</v>
      </c>
      <c r="B25" s="15" t="s">
        <v>43</v>
      </c>
      <c r="C25" s="4" t="s">
        <v>64</v>
      </c>
      <c r="D25" s="4" t="s">
        <v>2</v>
      </c>
      <c r="E25" s="4" t="s">
        <v>45</v>
      </c>
      <c r="F25" s="4" t="s">
        <v>7</v>
      </c>
      <c r="G25" s="4" t="s">
        <v>46</v>
      </c>
      <c r="H25" s="4" t="s">
        <v>47</v>
      </c>
      <c r="I25" s="5" t="s">
        <v>70</v>
      </c>
      <c r="J25" s="37">
        <v>182</v>
      </c>
      <c r="K25" s="36" t="s">
        <v>224</v>
      </c>
      <c r="L25" s="6">
        <v>54103</v>
      </c>
      <c r="M25" s="6">
        <v>62364</v>
      </c>
      <c r="N25" s="24">
        <v>71310</v>
      </c>
    </row>
    <row r="26" spans="1:14" ht="68.25" customHeight="1">
      <c r="A26" s="22">
        <v>18</v>
      </c>
      <c r="B26" s="15" t="s">
        <v>43</v>
      </c>
      <c r="C26" s="4" t="s">
        <v>64</v>
      </c>
      <c r="D26" s="4" t="s">
        <v>71</v>
      </c>
      <c r="E26" s="4" t="s">
        <v>72</v>
      </c>
      <c r="F26" s="4" t="s">
        <v>44</v>
      </c>
      <c r="G26" s="4" t="s">
        <v>46</v>
      </c>
      <c r="H26" s="4" t="s">
        <v>47</v>
      </c>
      <c r="I26" s="5" t="s">
        <v>73</v>
      </c>
      <c r="J26" s="37">
        <v>182</v>
      </c>
      <c r="K26" s="36" t="s">
        <v>224</v>
      </c>
      <c r="L26" s="6">
        <v>7082</v>
      </c>
      <c r="M26" s="6">
        <v>7814</v>
      </c>
      <c r="N26" s="24">
        <v>8573</v>
      </c>
    </row>
    <row r="27" spans="1:14" s="9" customFormat="1" ht="37.5" customHeight="1">
      <c r="A27" s="22">
        <v>19</v>
      </c>
      <c r="B27" s="10" t="s">
        <v>43</v>
      </c>
      <c r="C27" s="13" t="s">
        <v>74</v>
      </c>
      <c r="D27" s="10" t="s">
        <v>194</v>
      </c>
      <c r="E27" s="10" t="s">
        <v>72</v>
      </c>
      <c r="F27" s="10" t="s">
        <v>194</v>
      </c>
      <c r="G27" s="10" t="s">
        <v>15</v>
      </c>
      <c r="H27" s="10" t="s">
        <v>72</v>
      </c>
      <c r="I27" s="12" t="s">
        <v>200</v>
      </c>
      <c r="J27" s="20"/>
      <c r="K27" s="12"/>
      <c r="L27" s="11">
        <f>L28+L29</f>
        <v>510914</v>
      </c>
      <c r="M27" s="11">
        <f t="shared" ref="M27:N27" si="4">M28+M29</f>
        <v>528203</v>
      </c>
      <c r="N27" s="23">
        <f t="shared" si="4"/>
        <v>535208</v>
      </c>
    </row>
    <row r="28" spans="1:14" ht="68.25" customHeight="1">
      <c r="A28" s="22">
        <v>20</v>
      </c>
      <c r="B28" s="15" t="s">
        <v>43</v>
      </c>
      <c r="C28" s="4" t="s">
        <v>74</v>
      </c>
      <c r="D28" s="4" t="s">
        <v>44</v>
      </c>
      <c r="E28" s="4" t="s">
        <v>49</v>
      </c>
      <c r="F28" s="4" t="s">
        <v>2</v>
      </c>
      <c r="G28" s="4" t="s">
        <v>46</v>
      </c>
      <c r="H28" s="4" t="s">
        <v>47</v>
      </c>
      <c r="I28" s="5" t="s">
        <v>75</v>
      </c>
      <c r="J28" s="37">
        <v>182</v>
      </c>
      <c r="K28" s="36" t="s">
        <v>224</v>
      </c>
      <c r="L28" s="6">
        <v>150914</v>
      </c>
      <c r="M28" s="6">
        <v>168203</v>
      </c>
      <c r="N28" s="24">
        <v>175208</v>
      </c>
    </row>
    <row r="29" spans="1:14" s="9" customFormat="1" ht="24" customHeight="1">
      <c r="A29" s="22">
        <v>21</v>
      </c>
      <c r="B29" s="7" t="s">
        <v>43</v>
      </c>
      <c r="C29" s="14" t="s">
        <v>74</v>
      </c>
      <c r="D29" s="7" t="s">
        <v>74</v>
      </c>
      <c r="E29" s="7" t="s">
        <v>72</v>
      </c>
      <c r="F29" s="7" t="s">
        <v>194</v>
      </c>
      <c r="G29" s="7" t="s">
        <v>15</v>
      </c>
      <c r="H29" s="7" t="s">
        <v>47</v>
      </c>
      <c r="I29" s="8" t="s">
        <v>201</v>
      </c>
      <c r="J29" s="21"/>
      <c r="K29" s="8"/>
      <c r="L29" s="1">
        <f t="shared" ref="L29:N29" si="5">L30+L31</f>
        <v>360000</v>
      </c>
      <c r="M29" s="1">
        <f t="shared" si="5"/>
        <v>360000</v>
      </c>
      <c r="N29" s="2">
        <f t="shared" si="5"/>
        <v>360000</v>
      </c>
    </row>
    <row r="30" spans="1:14" ht="57" customHeight="1">
      <c r="A30" s="22">
        <v>22</v>
      </c>
      <c r="B30" s="15" t="s">
        <v>43</v>
      </c>
      <c r="C30" s="4" t="s">
        <v>74</v>
      </c>
      <c r="D30" s="4" t="s">
        <v>74</v>
      </c>
      <c r="E30" s="4" t="s">
        <v>76</v>
      </c>
      <c r="F30" s="4" t="s">
        <v>2</v>
      </c>
      <c r="G30" s="4" t="s">
        <v>46</v>
      </c>
      <c r="H30" s="4" t="s">
        <v>47</v>
      </c>
      <c r="I30" s="5" t="s">
        <v>77</v>
      </c>
      <c r="J30" s="37">
        <v>182</v>
      </c>
      <c r="K30" s="36" t="s">
        <v>224</v>
      </c>
      <c r="L30" s="6">
        <v>308000</v>
      </c>
      <c r="M30" s="6">
        <v>308000</v>
      </c>
      <c r="N30" s="24">
        <v>308000</v>
      </c>
    </row>
    <row r="31" spans="1:14" ht="57" customHeight="1">
      <c r="A31" s="22">
        <v>23</v>
      </c>
      <c r="B31" s="15" t="s">
        <v>43</v>
      </c>
      <c r="C31" s="4" t="s">
        <v>74</v>
      </c>
      <c r="D31" s="4" t="s">
        <v>74</v>
      </c>
      <c r="E31" s="4" t="s">
        <v>78</v>
      </c>
      <c r="F31" s="4" t="s">
        <v>2</v>
      </c>
      <c r="G31" s="4" t="s">
        <v>46</v>
      </c>
      <c r="H31" s="4" t="s">
        <v>47</v>
      </c>
      <c r="I31" s="5" t="s">
        <v>79</v>
      </c>
      <c r="J31" s="37">
        <v>182</v>
      </c>
      <c r="K31" s="36" t="s">
        <v>224</v>
      </c>
      <c r="L31" s="6">
        <v>52000</v>
      </c>
      <c r="M31" s="6">
        <v>52000</v>
      </c>
      <c r="N31" s="24">
        <v>52000</v>
      </c>
    </row>
    <row r="32" spans="1:14" s="9" customFormat="1" ht="37.5" customHeight="1">
      <c r="A32" s="22">
        <v>24</v>
      </c>
      <c r="B32" s="10" t="s">
        <v>43</v>
      </c>
      <c r="C32" s="13" t="s">
        <v>80</v>
      </c>
      <c r="D32" s="10" t="s">
        <v>194</v>
      </c>
      <c r="E32" s="10" t="s">
        <v>72</v>
      </c>
      <c r="F32" s="10" t="s">
        <v>194</v>
      </c>
      <c r="G32" s="10" t="s">
        <v>15</v>
      </c>
      <c r="H32" s="10" t="s">
        <v>72</v>
      </c>
      <c r="I32" s="12" t="s">
        <v>202</v>
      </c>
      <c r="J32" s="20"/>
      <c r="K32" s="12"/>
      <c r="L32" s="11">
        <f>SUM(L33:L35)</f>
        <v>87303</v>
      </c>
      <c r="M32" s="11">
        <f t="shared" ref="M32:N32" si="6">SUM(M33:M35)</f>
        <v>91896</v>
      </c>
      <c r="N32" s="23">
        <f t="shared" si="6"/>
        <v>96744</v>
      </c>
    </row>
    <row r="33" spans="1:14" s="9" customFormat="1" ht="37.5" customHeight="1">
      <c r="A33" s="22">
        <v>25</v>
      </c>
      <c r="B33" s="44" t="s">
        <v>43</v>
      </c>
      <c r="C33" s="45" t="s">
        <v>80</v>
      </c>
      <c r="D33" s="45" t="s">
        <v>55</v>
      </c>
      <c r="E33" s="45" t="s">
        <v>45</v>
      </c>
      <c r="F33" s="45" t="s">
        <v>44</v>
      </c>
      <c r="G33" s="45" t="s">
        <v>81</v>
      </c>
      <c r="H33" s="45" t="s">
        <v>47</v>
      </c>
      <c r="I33" s="46" t="s">
        <v>82</v>
      </c>
      <c r="J33" s="37">
        <v>182</v>
      </c>
      <c r="K33" s="36" t="s">
        <v>224</v>
      </c>
      <c r="L33" s="47">
        <v>81759</v>
      </c>
      <c r="M33" s="47">
        <v>86010</v>
      </c>
      <c r="N33" s="48">
        <v>90484</v>
      </c>
    </row>
    <row r="34" spans="1:14" ht="68.25" customHeight="1">
      <c r="A34" s="22">
        <v>26</v>
      </c>
      <c r="B34" s="15" t="s">
        <v>43</v>
      </c>
      <c r="C34" s="4" t="s">
        <v>80</v>
      </c>
      <c r="D34" s="4" t="s">
        <v>55</v>
      </c>
      <c r="E34" s="4" t="s">
        <v>45</v>
      </c>
      <c r="F34" s="4" t="s">
        <v>44</v>
      </c>
      <c r="G34" s="4" t="s">
        <v>83</v>
      </c>
      <c r="H34" s="4" t="s">
        <v>47</v>
      </c>
      <c r="I34" s="5" t="s">
        <v>84</v>
      </c>
      <c r="J34" s="37">
        <v>182</v>
      </c>
      <c r="K34" s="36" t="s">
        <v>224</v>
      </c>
      <c r="L34" s="6">
        <v>5219</v>
      </c>
      <c r="M34" s="6">
        <v>5491</v>
      </c>
      <c r="N34" s="24">
        <v>5775</v>
      </c>
    </row>
    <row r="35" spans="1:14" ht="54" customHeight="1">
      <c r="A35" s="22">
        <v>27</v>
      </c>
      <c r="B35" s="15" t="s">
        <v>43</v>
      </c>
      <c r="C35" s="4" t="s">
        <v>80</v>
      </c>
      <c r="D35" s="4" t="s">
        <v>71</v>
      </c>
      <c r="E35" s="4" t="s">
        <v>4</v>
      </c>
      <c r="F35" s="4" t="s">
        <v>44</v>
      </c>
      <c r="G35" s="4" t="s">
        <v>46</v>
      </c>
      <c r="H35" s="4" t="s">
        <v>47</v>
      </c>
      <c r="I35" s="5" t="s">
        <v>85</v>
      </c>
      <c r="J35" s="35" t="s">
        <v>226</v>
      </c>
      <c r="K35" s="36" t="s">
        <v>225</v>
      </c>
      <c r="L35" s="6">
        <v>325</v>
      </c>
      <c r="M35" s="6">
        <v>395</v>
      </c>
      <c r="N35" s="24">
        <v>485</v>
      </c>
    </row>
    <row r="36" spans="1:14" s="9" customFormat="1" ht="37.5" customHeight="1">
      <c r="A36" s="22">
        <v>28</v>
      </c>
      <c r="B36" s="10" t="s">
        <v>43</v>
      </c>
      <c r="C36" s="13" t="s">
        <v>86</v>
      </c>
      <c r="D36" s="10" t="s">
        <v>194</v>
      </c>
      <c r="E36" s="10" t="s">
        <v>72</v>
      </c>
      <c r="F36" s="10" t="s">
        <v>194</v>
      </c>
      <c r="G36" s="10" t="s">
        <v>15</v>
      </c>
      <c r="H36" s="10" t="s">
        <v>72</v>
      </c>
      <c r="I36" s="12" t="s">
        <v>203</v>
      </c>
      <c r="J36" s="20"/>
      <c r="K36" s="12"/>
      <c r="L36" s="11">
        <f>SUM(L37:L45)</f>
        <v>301548.74099999998</v>
      </c>
      <c r="M36" s="11">
        <f t="shared" ref="M36:N36" si="7">SUM(M37:M45)</f>
        <v>294703.49800000002</v>
      </c>
      <c r="N36" s="23">
        <f t="shared" si="7"/>
        <v>298670.84700000001</v>
      </c>
    </row>
    <row r="37" spans="1:14" ht="82.5" customHeight="1">
      <c r="A37" s="22">
        <v>29</v>
      </c>
      <c r="B37" s="15" t="s">
        <v>43</v>
      </c>
      <c r="C37" s="4" t="s">
        <v>86</v>
      </c>
      <c r="D37" s="4" t="s">
        <v>64</v>
      </c>
      <c r="E37" s="4" t="s">
        <v>87</v>
      </c>
      <c r="F37" s="4" t="s">
        <v>2</v>
      </c>
      <c r="G37" s="4" t="s">
        <v>15</v>
      </c>
      <c r="H37" s="4" t="s">
        <v>88</v>
      </c>
      <c r="I37" s="5" t="s">
        <v>89</v>
      </c>
      <c r="J37" s="37" t="s">
        <v>228</v>
      </c>
      <c r="K37" s="36" t="s">
        <v>227</v>
      </c>
      <c r="L37" s="6">
        <v>215844</v>
      </c>
      <c r="M37" s="6">
        <v>211504</v>
      </c>
      <c r="N37" s="24">
        <v>217391</v>
      </c>
    </row>
    <row r="38" spans="1:14" ht="85.5" customHeight="1">
      <c r="A38" s="22">
        <v>30</v>
      </c>
      <c r="B38" s="15" t="s">
        <v>43</v>
      </c>
      <c r="C38" s="4" t="s">
        <v>86</v>
      </c>
      <c r="D38" s="4" t="s">
        <v>64</v>
      </c>
      <c r="E38" s="4" t="s">
        <v>90</v>
      </c>
      <c r="F38" s="4" t="s">
        <v>2</v>
      </c>
      <c r="G38" s="4" t="s">
        <v>15</v>
      </c>
      <c r="H38" s="4" t="s">
        <v>88</v>
      </c>
      <c r="I38" s="5" t="s">
        <v>91</v>
      </c>
      <c r="J38" s="37" t="s">
        <v>228</v>
      </c>
      <c r="K38" s="36" t="s">
        <v>227</v>
      </c>
      <c r="L38" s="6">
        <v>1914</v>
      </c>
      <c r="M38" s="6">
        <v>1914</v>
      </c>
      <c r="N38" s="24">
        <v>1914</v>
      </c>
    </row>
    <row r="39" spans="1:14" ht="88.5" customHeight="1">
      <c r="A39" s="22">
        <v>31</v>
      </c>
      <c r="B39" s="15" t="s">
        <v>43</v>
      </c>
      <c r="C39" s="4" t="s">
        <v>86</v>
      </c>
      <c r="D39" s="4" t="s">
        <v>64</v>
      </c>
      <c r="E39" s="4" t="s">
        <v>93</v>
      </c>
      <c r="F39" s="4" t="s">
        <v>2</v>
      </c>
      <c r="G39" s="4" t="s">
        <v>15</v>
      </c>
      <c r="H39" s="4" t="s">
        <v>88</v>
      </c>
      <c r="I39" s="5" t="s">
        <v>94</v>
      </c>
      <c r="J39" s="37" t="s">
        <v>228</v>
      </c>
      <c r="K39" s="36" t="s">
        <v>227</v>
      </c>
      <c r="L39" s="6">
        <v>16515</v>
      </c>
      <c r="M39" s="6">
        <v>17175</v>
      </c>
      <c r="N39" s="24">
        <v>17862</v>
      </c>
    </row>
    <row r="40" spans="1:14" ht="90.75" customHeight="1">
      <c r="A40" s="22">
        <v>32</v>
      </c>
      <c r="B40" s="15" t="s">
        <v>43</v>
      </c>
      <c r="C40" s="4" t="s">
        <v>86</v>
      </c>
      <c r="D40" s="4" t="s">
        <v>64</v>
      </c>
      <c r="E40" s="4" t="s">
        <v>95</v>
      </c>
      <c r="F40" s="4" t="s">
        <v>2</v>
      </c>
      <c r="G40" s="4" t="s">
        <v>15</v>
      </c>
      <c r="H40" s="4" t="s">
        <v>88</v>
      </c>
      <c r="I40" s="5" t="s">
        <v>96</v>
      </c>
      <c r="J40" s="37" t="s">
        <v>228</v>
      </c>
      <c r="K40" s="36" t="s">
        <v>227</v>
      </c>
      <c r="L40" s="6">
        <v>115</v>
      </c>
      <c r="M40" s="6">
        <v>115</v>
      </c>
      <c r="N40" s="24">
        <v>115</v>
      </c>
    </row>
    <row r="41" spans="1:14" ht="79.5" customHeight="1">
      <c r="A41" s="22">
        <v>33</v>
      </c>
      <c r="B41" s="15" t="s">
        <v>43</v>
      </c>
      <c r="C41" s="4" t="s">
        <v>86</v>
      </c>
      <c r="D41" s="4" t="s">
        <v>97</v>
      </c>
      <c r="E41" s="4" t="s">
        <v>19</v>
      </c>
      <c r="F41" s="4" t="s">
        <v>2</v>
      </c>
      <c r="G41" s="4" t="s">
        <v>98</v>
      </c>
      <c r="H41" s="4" t="s">
        <v>88</v>
      </c>
      <c r="I41" s="5" t="s">
        <v>99</v>
      </c>
      <c r="J41" s="37" t="s">
        <v>228</v>
      </c>
      <c r="K41" s="36" t="s">
        <v>227</v>
      </c>
      <c r="L41" s="6">
        <v>4</v>
      </c>
      <c r="M41" s="6">
        <v>4</v>
      </c>
      <c r="N41" s="24">
        <v>4</v>
      </c>
    </row>
    <row r="42" spans="1:14" ht="102" customHeight="1">
      <c r="A42" s="22">
        <v>34</v>
      </c>
      <c r="B42" s="15" t="s">
        <v>43</v>
      </c>
      <c r="C42" s="4" t="s">
        <v>86</v>
      </c>
      <c r="D42" s="4" t="s">
        <v>97</v>
      </c>
      <c r="E42" s="4" t="s">
        <v>19</v>
      </c>
      <c r="F42" s="4" t="s">
        <v>2</v>
      </c>
      <c r="G42" s="4" t="s">
        <v>100</v>
      </c>
      <c r="H42" s="4" t="s">
        <v>88</v>
      </c>
      <c r="I42" s="5" t="s">
        <v>101</v>
      </c>
      <c r="J42" s="37">
        <v>377</v>
      </c>
      <c r="K42" s="49" t="s">
        <v>229</v>
      </c>
      <c r="L42" s="6">
        <v>51026.741000000002</v>
      </c>
      <c r="M42" s="6">
        <v>48271.298000000003</v>
      </c>
      <c r="N42" s="24">
        <v>45664.646999999997</v>
      </c>
    </row>
    <row r="43" spans="1:14" ht="102" customHeight="1">
      <c r="A43" s="22">
        <v>35</v>
      </c>
      <c r="B43" s="15" t="s">
        <v>43</v>
      </c>
      <c r="C43" s="4" t="s">
        <v>86</v>
      </c>
      <c r="D43" s="4" t="s">
        <v>97</v>
      </c>
      <c r="E43" s="4" t="s">
        <v>103</v>
      </c>
      <c r="F43" s="4" t="s">
        <v>2</v>
      </c>
      <c r="G43" s="4" t="s">
        <v>92</v>
      </c>
      <c r="H43" s="4" t="s">
        <v>88</v>
      </c>
      <c r="I43" s="5" t="s">
        <v>104</v>
      </c>
      <c r="J43" s="35" t="s">
        <v>226</v>
      </c>
      <c r="K43" s="36" t="s">
        <v>225</v>
      </c>
      <c r="L43" s="6">
        <v>10250</v>
      </c>
      <c r="M43" s="6">
        <v>9840</v>
      </c>
      <c r="N43" s="24">
        <v>9840</v>
      </c>
    </row>
    <row r="44" spans="1:14" ht="102" customHeight="1">
      <c r="A44" s="22">
        <v>36</v>
      </c>
      <c r="B44" s="15" t="s">
        <v>43</v>
      </c>
      <c r="C44" s="4" t="s">
        <v>86</v>
      </c>
      <c r="D44" s="4" t="s">
        <v>97</v>
      </c>
      <c r="E44" s="4" t="s">
        <v>103</v>
      </c>
      <c r="F44" s="4" t="s">
        <v>2</v>
      </c>
      <c r="G44" s="4" t="s">
        <v>98</v>
      </c>
      <c r="H44" s="4" t="s">
        <v>88</v>
      </c>
      <c r="I44" s="5" t="s">
        <v>105</v>
      </c>
      <c r="J44" s="37" t="s">
        <v>228</v>
      </c>
      <c r="K44" s="36" t="s">
        <v>227</v>
      </c>
      <c r="L44" s="6">
        <v>4000</v>
      </c>
      <c r="M44" s="6">
        <v>4000</v>
      </c>
      <c r="N44" s="24">
        <v>4000</v>
      </c>
    </row>
    <row r="45" spans="1:14" ht="102" customHeight="1">
      <c r="A45" s="22">
        <v>37</v>
      </c>
      <c r="B45" s="15" t="s">
        <v>43</v>
      </c>
      <c r="C45" s="4" t="s">
        <v>86</v>
      </c>
      <c r="D45" s="4" t="s">
        <v>97</v>
      </c>
      <c r="E45" s="4" t="s">
        <v>103</v>
      </c>
      <c r="F45" s="4" t="s">
        <v>2</v>
      </c>
      <c r="G45" s="4" t="s">
        <v>98</v>
      </c>
      <c r="H45" s="4" t="s">
        <v>88</v>
      </c>
      <c r="I45" s="5" t="s">
        <v>105</v>
      </c>
      <c r="J45" s="35" t="s">
        <v>226</v>
      </c>
      <c r="K45" s="36" t="s">
        <v>225</v>
      </c>
      <c r="L45" s="6">
        <v>1880</v>
      </c>
      <c r="M45" s="6">
        <v>1880.2</v>
      </c>
      <c r="N45" s="24">
        <v>1880.2</v>
      </c>
    </row>
    <row r="46" spans="1:14" s="9" customFormat="1" ht="37.5" customHeight="1">
      <c r="A46" s="22">
        <v>38</v>
      </c>
      <c r="B46" s="10" t="s">
        <v>43</v>
      </c>
      <c r="C46" s="13" t="s">
        <v>106</v>
      </c>
      <c r="D46" s="10" t="s">
        <v>194</v>
      </c>
      <c r="E46" s="10" t="s">
        <v>72</v>
      </c>
      <c r="F46" s="10" t="s">
        <v>194</v>
      </c>
      <c r="G46" s="10" t="s">
        <v>15</v>
      </c>
      <c r="H46" s="10" t="s">
        <v>72</v>
      </c>
      <c r="I46" s="12" t="s">
        <v>204</v>
      </c>
      <c r="J46" s="20"/>
      <c r="K46" s="12"/>
      <c r="L46" s="11">
        <f t="shared" ref="L46:N46" si="8">SUM(L47:L50)</f>
        <v>8079.2</v>
      </c>
      <c r="M46" s="11">
        <f t="shared" si="8"/>
        <v>8079.2</v>
      </c>
      <c r="N46" s="23">
        <f t="shared" si="8"/>
        <v>8079.2</v>
      </c>
    </row>
    <row r="47" spans="1:14" ht="57" customHeight="1">
      <c r="A47" s="22">
        <v>39</v>
      </c>
      <c r="B47" s="15" t="s">
        <v>43</v>
      </c>
      <c r="C47" s="4" t="s">
        <v>106</v>
      </c>
      <c r="D47" s="4" t="s">
        <v>44</v>
      </c>
      <c r="E47" s="4" t="s">
        <v>45</v>
      </c>
      <c r="F47" s="4" t="s">
        <v>44</v>
      </c>
      <c r="G47" s="4" t="s">
        <v>107</v>
      </c>
      <c r="H47" s="4" t="s">
        <v>88</v>
      </c>
      <c r="I47" s="5" t="s">
        <v>108</v>
      </c>
      <c r="J47" s="37" t="s">
        <v>231</v>
      </c>
      <c r="K47" s="49" t="s">
        <v>230</v>
      </c>
      <c r="L47" s="6">
        <v>3200</v>
      </c>
      <c r="M47" s="6">
        <v>3200</v>
      </c>
      <c r="N47" s="24">
        <v>3200</v>
      </c>
    </row>
    <row r="48" spans="1:14" ht="45.75" customHeight="1">
      <c r="A48" s="22">
        <v>40</v>
      </c>
      <c r="B48" s="15" t="s">
        <v>43</v>
      </c>
      <c r="C48" s="4" t="s">
        <v>106</v>
      </c>
      <c r="D48" s="4" t="s">
        <v>44</v>
      </c>
      <c r="E48" s="4" t="s">
        <v>51</v>
      </c>
      <c r="F48" s="4" t="s">
        <v>44</v>
      </c>
      <c r="G48" s="4" t="s">
        <v>107</v>
      </c>
      <c r="H48" s="4" t="s">
        <v>88</v>
      </c>
      <c r="I48" s="5" t="s">
        <v>109</v>
      </c>
      <c r="J48" s="37" t="s">
        <v>231</v>
      </c>
      <c r="K48" s="49" t="s">
        <v>230</v>
      </c>
      <c r="L48" s="6">
        <v>4479</v>
      </c>
      <c r="M48" s="6">
        <v>4479</v>
      </c>
      <c r="N48" s="24">
        <v>4479</v>
      </c>
    </row>
    <row r="49" spans="1:14" ht="45.75" customHeight="1">
      <c r="A49" s="22">
        <v>41</v>
      </c>
      <c r="B49" s="15" t="s">
        <v>43</v>
      </c>
      <c r="C49" s="4" t="s">
        <v>106</v>
      </c>
      <c r="D49" s="4" t="s">
        <v>44</v>
      </c>
      <c r="E49" s="4" t="s">
        <v>110</v>
      </c>
      <c r="F49" s="4" t="s">
        <v>44</v>
      </c>
      <c r="G49" s="4" t="s">
        <v>107</v>
      </c>
      <c r="H49" s="4" t="s">
        <v>88</v>
      </c>
      <c r="I49" s="5" t="s">
        <v>111</v>
      </c>
      <c r="J49" s="37" t="s">
        <v>231</v>
      </c>
      <c r="K49" s="49" t="s">
        <v>230</v>
      </c>
      <c r="L49" s="6">
        <v>400</v>
      </c>
      <c r="M49" s="6">
        <v>400</v>
      </c>
      <c r="N49" s="24">
        <v>400</v>
      </c>
    </row>
    <row r="50" spans="1:14" ht="45.75" customHeight="1">
      <c r="A50" s="22">
        <v>42</v>
      </c>
      <c r="B50" s="15" t="s">
        <v>43</v>
      </c>
      <c r="C50" s="4" t="s">
        <v>106</v>
      </c>
      <c r="D50" s="4" t="s">
        <v>44</v>
      </c>
      <c r="E50" s="4" t="s">
        <v>78</v>
      </c>
      <c r="F50" s="4" t="s">
        <v>44</v>
      </c>
      <c r="G50" s="4" t="s">
        <v>107</v>
      </c>
      <c r="H50" s="4" t="s">
        <v>88</v>
      </c>
      <c r="I50" s="5" t="s">
        <v>112</v>
      </c>
      <c r="J50" s="37" t="s">
        <v>231</v>
      </c>
      <c r="K50" s="49" t="s">
        <v>230</v>
      </c>
      <c r="L50" s="6">
        <v>0.2</v>
      </c>
      <c r="M50" s="6">
        <v>0.2</v>
      </c>
      <c r="N50" s="24">
        <v>0.2</v>
      </c>
    </row>
    <row r="51" spans="1:14" s="9" customFormat="1" ht="37.5" customHeight="1">
      <c r="A51" s="22">
        <v>43</v>
      </c>
      <c r="B51" s="10" t="s">
        <v>43</v>
      </c>
      <c r="C51" s="13" t="s">
        <v>113</v>
      </c>
      <c r="D51" s="10" t="s">
        <v>194</v>
      </c>
      <c r="E51" s="10" t="s">
        <v>72</v>
      </c>
      <c r="F51" s="10" t="s">
        <v>194</v>
      </c>
      <c r="G51" s="10" t="s">
        <v>15</v>
      </c>
      <c r="H51" s="10" t="s">
        <v>72</v>
      </c>
      <c r="I51" s="12" t="s">
        <v>205</v>
      </c>
      <c r="J51" s="20"/>
      <c r="K51" s="12"/>
      <c r="L51" s="11">
        <f>SUM(L52:L56)</f>
        <v>16532</v>
      </c>
      <c r="M51" s="11">
        <f t="shared" ref="M51:N51" si="9">SUM(M52:M56)</f>
        <v>17406</v>
      </c>
      <c r="N51" s="23">
        <f t="shared" si="9"/>
        <v>18334</v>
      </c>
    </row>
    <row r="52" spans="1:14" ht="34.5" customHeight="1">
      <c r="A52" s="22">
        <v>44</v>
      </c>
      <c r="B52" s="15" t="s">
        <v>43</v>
      </c>
      <c r="C52" s="4" t="s">
        <v>113</v>
      </c>
      <c r="D52" s="4" t="s">
        <v>44</v>
      </c>
      <c r="E52" s="4" t="s">
        <v>114</v>
      </c>
      <c r="F52" s="4" t="s">
        <v>2</v>
      </c>
      <c r="G52" s="4" t="s">
        <v>92</v>
      </c>
      <c r="H52" s="4" t="s">
        <v>115</v>
      </c>
      <c r="I52" s="5" t="s">
        <v>116</v>
      </c>
      <c r="J52" s="35" t="s">
        <v>226</v>
      </c>
      <c r="K52" s="36" t="s">
        <v>225</v>
      </c>
      <c r="L52" s="6">
        <v>461.4</v>
      </c>
      <c r="M52" s="6">
        <v>462</v>
      </c>
      <c r="N52" s="24">
        <v>462</v>
      </c>
    </row>
    <row r="53" spans="1:14" ht="34.5" customHeight="1">
      <c r="A53" s="22">
        <v>45</v>
      </c>
      <c r="B53" s="15" t="s">
        <v>43</v>
      </c>
      <c r="C53" s="4" t="s">
        <v>113</v>
      </c>
      <c r="D53" s="4" t="s">
        <v>44</v>
      </c>
      <c r="E53" s="4" t="s">
        <v>114</v>
      </c>
      <c r="F53" s="4" t="s">
        <v>2</v>
      </c>
      <c r="G53" s="4" t="s">
        <v>98</v>
      </c>
      <c r="H53" s="4" t="s">
        <v>115</v>
      </c>
      <c r="I53" s="5" t="s">
        <v>117</v>
      </c>
      <c r="J53" s="35" t="s">
        <v>226</v>
      </c>
      <c r="K53" s="36" t="s">
        <v>225</v>
      </c>
      <c r="L53" s="6">
        <v>14351</v>
      </c>
      <c r="M53" s="6">
        <v>15211</v>
      </c>
      <c r="N53" s="24">
        <v>16125</v>
      </c>
    </row>
    <row r="54" spans="1:14" ht="76.5" customHeight="1">
      <c r="A54" s="22">
        <v>46</v>
      </c>
      <c r="B54" s="15" t="s">
        <v>43</v>
      </c>
      <c r="C54" s="4" t="s">
        <v>113</v>
      </c>
      <c r="D54" s="4" t="s">
        <v>7</v>
      </c>
      <c r="E54" s="4" t="s">
        <v>118</v>
      </c>
      <c r="F54" s="4" t="s">
        <v>2</v>
      </c>
      <c r="G54" s="4" t="s">
        <v>15</v>
      </c>
      <c r="H54" s="4" t="s">
        <v>115</v>
      </c>
      <c r="I54" s="5" t="s">
        <v>119</v>
      </c>
      <c r="J54" s="37" t="s">
        <v>228</v>
      </c>
      <c r="K54" s="36" t="s">
        <v>227</v>
      </c>
      <c r="L54" s="6">
        <v>500</v>
      </c>
      <c r="M54" s="6">
        <v>500</v>
      </c>
      <c r="N54" s="24">
        <v>500</v>
      </c>
    </row>
    <row r="55" spans="1:14" ht="34.5" customHeight="1">
      <c r="A55" s="22">
        <v>47</v>
      </c>
      <c r="B55" s="15" t="s">
        <v>43</v>
      </c>
      <c r="C55" s="4" t="s">
        <v>113</v>
      </c>
      <c r="D55" s="4" t="s">
        <v>7</v>
      </c>
      <c r="E55" s="4" t="s">
        <v>114</v>
      </c>
      <c r="F55" s="4" t="s">
        <v>2</v>
      </c>
      <c r="G55" s="4" t="s">
        <v>120</v>
      </c>
      <c r="H55" s="4" t="s">
        <v>115</v>
      </c>
      <c r="I55" s="5" t="s">
        <v>121</v>
      </c>
      <c r="J55" s="35" t="s">
        <v>226</v>
      </c>
      <c r="K55" s="36" t="s">
        <v>225</v>
      </c>
      <c r="L55" s="6">
        <v>219.6</v>
      </c>
      <c r="M55" s="6">
        <v>233</v>
      </c>
      <c r="N55" s="24">
        <v>247</v>
      </c>
    </row>
    <row r="56" spans="1:14" ht="67.5" customHeight="1">
      <c r="A56" s="22">
        <v>48</v>
      </c>
      <c r="B56" s="15" t="s">
        <v>43</v>
      </c>
      <c r="C56" s="4" t="s">
        <v>113</v>
      </c>
      <c r="D56" s="4" t="s">
        <v>7</v>
      </c>
      <c r="E56" s="4" t="s">
        <v>114</v>
      </c>
      <c r="F56" s="4" t="s">
        <v>2</v>
      </c>
      <c r="G56" s="4" t="s">
        <v>122</v>
      </c>
      <c r="H56" s="4" t="s">
        <v>115</v>
      </c>
      <c r="I56" s="5" t="s">
        <v>123</v>
      </c>
      <c r="J56" s="37">
        <v>750</v>
      </c>
      <c r="K56" s="49" t="s">
        <v>232</v>
      </c>
      <c r="L56" s="6">
        <v>1000</v>
      </c>
      <c r="M56" s="6">
        <v>1000</v>
      </c>
      <c r="N56" s="24">
        <v>1000</v>
      </c>
    </row>
    <row r="57" spans="1:14" s="9" customFormat="1" ht="37.5" customHeight="1">
      <c r="A57" s="22">
        <v>49</v>
      </c>
      <c r="B57" s="10" t="s">
        <v>43</v>
      </c>
      <c r="C57" s="13" t="s">
        <v>124</v>
      </c>
      <c r="D57" s="10" t="s">
        <v>194</v>
      </c>
      <c r="E57" s="10" t="s">
        <v>72</v>
      </c>
      <c r="F57" s="10" t="s">
        <v>194</v>
      </c>
      <c r="G57" s="10" t="s">
        <v>15</v>
      </c>
      <c r="H57" s="10" t="s">
        <v>72</v>
      </c>
      <c r="I57" s="12" t="s">
        <v>206</v>
      </c>
      <c r="J57" s="20"/>
      <c r="K57" s="12"/>
      <c r="L57" s="11">
        <f t="shared" ref="L57:N57" si="10">SUM(L58:L61)</f>
        <v>67000</v>
      </c>
      <c r="M57" s="11">
        <f t="shared" si="10"/>
        <v>27000</v>
      </c>
      <c r="N57" s="23">
        <f t="shared" si="10"/>
        <v>27000</v>
      </c>
    </row>
    <row r="58" spans="1:14" ht="89.25" customHeight="1">
      <c r="A58" s="22">
        <v>50</v>
      </c>
      <c r="B58" s="15" t="s">
        <v>43</v>
      </c>
      <c r="C58" s="4" t="s">
        <v>124</v>
      </c>
      <c r="D58" s="4" t="s">
        <v>44</v>
      </c>
      <c r="E58" s="4" t="s">
        <v>53</v>
      </c>
      <c r="F58" s="4" t="s">
        <v>2</v>
      </c>
      <c r="G58" s="4" t="s">
        <v>15</v>
      </c>
      <c r="H58" s="4" t="s">
        <v>125</v>
      </c>
      <c r="I58" s="5" t="s">
        <v>126</v>
      </c>
      <c r="J58" s="37" t="s">
        <v>228</v>
      </c>
      <c r="K58" s="36" t="s">
        <v>227</v>
      </c>
      <c r="L58" s="6">
        <v>2000</v>
      </c>
      <c r="M58" s="6">
        <v>2000</v>
      </c>
      <c r="N58" s="24">
        <v>2000</v>
      </c>
    </row>
    <row r="59" spans="1:14" ht="83.25" customHeight="1">
      <c r="A59" s="22">
        <v>51</v>
      </c>
      <c r="B59" s="15" t="s">
        <v>43</v>
      </c>
      <c r="C59" s="4" t="s">
        <v>124</v>
      </c>
      <c r="D59" s="4" t="s">
        <v>74</v>
      </c>
      <c r="E59" s="4" t="s">
        <v>87</v>
      </c>
      <c r="F59" s="4" t="s">
        <v>2</v>
      </c>
      <c r="G59" s="4" t="s">
        <v>15</v>
      </c>
      <c r="H59" s="4" t="s">
        <v>127</v>
      </c>
      <c r="I59" s="5" t="s">
        <v>128</v>
      </c>
      <c r="J59" s="37" t="s">
        <v>228</v>
      </c>
      <c r="K59" s="36" t="s">
        <v>227</v>
      </c>
      <c r="L59" s="6">
        <v>12500</v>
      </c>
      <c r="M59" s="6">
        <v>10000</v>
      </c>
      <c r="N59" s="24">
        <v>10000</v>
      </c>
    </row>
    <row r="60" spans="1:14" ht="68.25" customHeight="1">
      <c r="A60" s="22">
        <v>52</v>
      </c>
      <c r="B60" s="15" t="s">
        <v>43</v>
      </c>
      <c r="C60" s="4" t="s">
        <v>124</v>
      </c>
      <c r="D60" s="4" t="s">
        <v>74</v>
      </c>
      <c r="E60" s="4" t="s">
        <v>95</v>
      </c>
      <c r="F60" s="4" t="s">
        <v>2</v>
      </c>
      <c r="G60" s="4" t="s">
        <v>15</v>
      </c>
      <c r="H60" s="4" t="s">
        <v>127</v>
      </c>
      <c r="I60" s="5" t="s">
        <v>129</v>
      </c>
      <c r="J60" s="37" t="s">
        <v>228</v>
      </c>
      <c r="K60" s="36" t="s">
        <v>227</v>
      </c>
      <c r="L60" s="6">
        <v>12500</v>
      </c>
      <c r="M60" s="6">
        <v>5000</v>
      </c>
      <c r="N60" s="24">
        <v>5000</v>
      </c>
    </row>
    <row r="61" spans="1:14" ht="79.5" customHeight="1">
      <c r="A61" s="22">
        <v>53</v>
      </c>
      <c r="B61" s="15" t="s">
        <v>43</v>
      </c>
      <c r="C61" s="4" t="s">
        <v>124</v>
      </c>
      <c r="D61" s="4" t="s">
        <v>113</v>
      </c>
      <c r="E61" s="4" t="s">
        <v>53</v>
      </c>
      <c r="F61" s="4" t="s">
        <v>2</v>
      </c>
      <c r="G61" s="4" t="s">
        <v>15</v>
      </c>
      <c r="H61" s="4" t="s">
        <v>125</v>
      </c>
      <c r="I61" s="5" t="s">
        <v>130</v>
      </c>
      <c r="J61" s="37" t="s">
        <v>228</v>
      </c>
      <c r="K61" s="36" t="s">
        <v>227</v>
      </c>
      <c r="L61" s="6">
        <v>40000</v>
      </c>
      <c r="M61" s="6">
        <v>10000</v>
      </c>
      <c r="N61" s="24">
        <v>10000</v>
      </c>
    </row>
    <row r="62" spans="1:14" s="9" customFormat="1" ht="37.5" customHeight="1">
      <c r="A62" s="22">
        <v>54</v>
      </c>
      <c r="B62" s="10" t="s">
        <v>43</v>
      </c>
      <c r="C62" s="13" t="s">
        <v>131</v>
      </c>
      <c r="D62" s="10" t="s">
        <v>194</v>
      </c>
      <c r="E62" s="10" t="s">
        <v>72</v>
      </c>
      <c r="F62" s="10" t="s">
        <v>194</v>
      </c>
      <c r="G62" s="10" t="s">
        <v>15</v>
      </c>
      <c r="H62" s="10" t="s">
        <v>72</v>
      </c>
      <c r="I62" s="12" t="s">
        <v>207</v>
      </c>
      <c r="J62" s="20"/>
      <c r="K62" s="12"/>
      <c r="L62" s="11">
        <f>SUM(L63:L98)</f>
        <v>3916.8130000000001</v>
      </c>
      <c r="M62" s="11">
        <f t="shared" ref="M62:N62" si="11">SUM(M63:M98)</f>
        <v>3916.8130000000001</v>
      </c>
      <c r="N62" s="23">
        <f t="shared" si="11"/>
        <v>3916.8130000000001</v>
      </c>
    </row>
    <row r="63" spans="1:14" s="9" customFormat="1" ht="123" customHeight="1">
      <c r="A63" s="22">
        <v>55</v>
      </c>
      <c r="B63" s="15" t="s">
        <v>43</v>
      </c>
      <c r="C63" s="15" t="s">
        <v>131</v>
      </c>
      <c r="D63" s="15" t="s">
        <v>44</v>
      </c>
      <c r="E63" s="15" t="s">
        <v>252</v>
      </c>
      <c r="F63" s="15" t="s">
        <v>44</v>
      </c>
      <c r="G63" s="15" t="s">
        <v>243</v>
      </c>
      <c r="H63" s="15" t="s">
        <v>132</v>
      </c>
      <c r="I63" s="5" t="s">
        <v>253</v>
      </c>
      <c r="J63" s="37" t="s">
        <v>255</v>
      </c>
      <c r="K63" s="32" t="s">
        <v>254</v>
      </c>
      <c r="L63" s="30">
        <v>9</v>
      </c>
      <c r="M63" s="30">
        <v>9</v>
      </c>
      <c r="N63" s="50">
        <v>9</v>
      </c>
    </row>
    <row r="64" spans="1:14" s="9" customFormat="1" ht="93" customHeight="1">
      <c r="A64" s="22">
        <v>56</v>
      </c>
      <c r="B64" s="15" t="s">
        <v>43</v>
      </c>
      <c r="C64" s="15" t="s">
        <v>131</v>
      </c>
      <c r="D64" s="15" t="s">
        <v>44</v>
      </c>
      <c r="E64" s="15" t="s">
        <v>252</v>
      </c>
      <c r="F64" s="15" t="s">
        <v>44</v>
      </c>
      <c r="G64" s="15" t="s">
        <v>176</v>
      </c>
      <c r="H64" s="15" t="s">
        <v>132</v>
      </c>
      <c r="I64" s="5" t="s">
        <v>256</v>
      </c>
      <c r="J64" s="37" t="s">
        <v>257</v>
      </c>
      <c r="K64" s="36" t="s">
        <v>258</v>
      </c>
      <c r="L64" s="30">
        <v>30</v>
      </c>
      <c r="M64" s="30">
        <v>30</v>
      </c>
      <c r="N64" s="50">
        <v>30</v>
      </c>
    </row>
    <row r="65" spans="1:14" s="9" customFormat="1" ht="83.25" customHeight="1">
      <c r="A65" s="22">
        <v>57</v>
      </c>
      <c r="B65" s="15" t="s">
        <v>43</v>
      </c>
      <c r="C65" s="15" t="s">
        <v>131</v>
      </c>
      <c r="D65" s="15" t="s">
        <v>44</v>
      </c>
      <c r="E65" s="15" t="s">
        <v>252</v>
      </c>
      <c r="F65" s="15" t="s">
        <v>44</v>
      </c>
      <c r="G65" s="15" t="s">
        <v>140</v>
      </c>
      <c r="H65" s="15" t="s">
        <v>132</v>
      </c>
      <c r="I65" s="5" t="s">
        <v>259</v>
      </c>
      <c r="J65" s="37" t="s">
        <v>257</v>
      </c>
      <c r="K65" s="36" t="s">
        <v>258</v>
      </c>
      <c r="L65" s="30">
        <v>8</v>
      </c>
      <c r="M65" s="30">
        <v>8</v>
      </c>
      <c r="N65" s="50">
        <v>8</v>
      </c>
    </row>
    <row r="66" spans="1:14" s="9" customFormat="1" ht="128.25" customHeight="1">
      <c r="A66" s="22">
        <v>58</v>
      </c>
      <c r="B66" s="15"/>
      <c r="C66" s="15" t="s">
        <v>131</v>
      </c>
      <c r="D66" s="15" t="s">
        <v>44</v>
      </c>
      <c r="E66" s="15" t="s">
        <v>260</v>
      </c>
      <c r="F66" s="15" t="s">
        <v>44</v>
      </c>
      <c r="G66" s="15" t="s">
        <v>25</v>
      </c>
      <c r="H66" s="15" t="s">
        <v>132</v>
      </c>
      <c r="I66" s="5" t="s">
        <v>264</v>
      </c>
      <c r="J66" s="37" t="s">
        <v>255</v>
      </c>
      <c r="K66" s="32" t="s">
        <v>254</v>
      </c>
      <c r="L66" s="30">
        <v>3</v>
      </c>
      <c r="M66" s="30">
        <v>3</v>
      </c>
      <c r="N66" s="50">
        <v>3</v>
      </c>
    </row>
    <row r="67" spans="1:14" s="9" customFormat="1" ht="108.75" customHeight="1">
      <c r="A67" s="22">
        <v>59</v>
      </c>
      <c r="B67" s="15" t="s">
        <v>43</v>
      </c>
      <c r="C67" s="15" t="s">
        <v>131</v>
      </c>
      <c r="D67" s="15" t="s">
        <v>44</v>
      </c>
      <c r="E67" s="15" t="s">
        <v>260</v>
      </c>
      <c r="F67" s="15" t="s">
        <v>44</v>
      </c>
      <c r="G67" s="15" t="s">
        <v>261</v>
      </c>
      <c r="H67" s="15" t="s">
        <v>132</v>
      </c>
      <c r="I67" s="5" t="s">
        <v>262</v>
      </c>
      <c r="J67" s="37" t="s">
        <v>257</v>
      </c>
      <c r="K67" s="36" t="s">
        <v>258</v>
      </c>
      <c r="L67" s="30">
        <v>45</v>
      </c>
      <c r="M67" s="30">
        <v>45</v>
      </c>
      <c r="N67" s="50">
        <v>45</v>
      </c>
    </row>
    <row r="68" spans="1:14" s="9" customFormat="1" ht="104.25" customHeight="1">
      <c r="A68" s="22">
        <v>60</v>
      </c>
      <c r="B68" s="15" t="s">
        <v>43</v>
      </c>
      <c r="C68" s="15" t="s">
        <v>131</v>
      </c>
      <c r="D68" s="15" t="s">
        <v>44</v>
      </c>
      <c r="E68" s="15" t="s">
        <v>260</v>
      </c>
      <c r="F68" s="15" t="s">
        <v>44</v>
      </c>
      <c r="G68" s="15" t="s">
        <v>140</v>
      </c>
      <c r="H68" s="15" t="s">
        <v>132</v>
      </c>
      <c r="I68" s="5" t="s">
        <v>263</v>
      </c>
      <c r="J68" s="37" t="s">
        <v>255</v>
      </c>
      <c r="K68" s="32" t="s">
        <v>254</v>
      </c>
      <c r="L68" s="30">
        <v>36</v>
      </c>
      <c r="M68" s="30">
        <v>36</v>
      </c>
      <c r="N68" s="50">
        <v>36</v>
      </c>
    </row>
    <row r="69" spans="1:14" s="9" customFormat="1" ht="90.75" customHeight="1">
      <c r="A69" s="22">
        <v>61</v>
      </c>
      <c r="B69" s="15" t="s">
        <v>43</v>
      </c>
      <c r="C69" s="15" t="s">
        <v>131</v>
      </c>
      <c r="D69" s="15" t="s">
        <v>44</v>
      </c>
      <c r="E69" s="15" t="s">
        <v>265</v>
      </c>
      <c r="F69" s="15" t="s">
        <v>44</v>
      </c>
      <c r="G69" s="15" t="s">
        <v>266</v>
      </c>
      <c r="H69" s="15" t="s">
        <v>132</v>
      </c>
      <c r="I69" s="51" t="s">
        <v>267</v>
      </c>
      <c r="J69" s="37" t="s">
        <v>255</v>
      </c>
      <c r="K69" s="32" t="s">
        <v>254</v>
      </c>
      <c r="L69" s="34">
        <v>2</v>
      </c>
      <c r="M69" s="34">
        <v>2</v>
      </c>
      <c r="N69" s="50">
        <v>2</v>
      </c>
    </row>
    <row r="70" spans="1:14" s="9" customFormat="1" ht="102.75" customHeight="1">
      <c r="A70" s="22">
        <v>62</v>
      </c>
      <c r="B70" s="15" t="s">
        <v>43</v>
      </c>
      <c r="C70" s="15" t="s">
        <v>131</v>
      </c>
      <c r="D70" s="15" t="s">
        <v>44</v>
      </c>
      <c r="E70" s="15" t="s">
        <v>265</v>
      </c>
      <c r="F70" s="15" t="s">
        <v>44</v>
      </c>
      <c r="G70" s="15" t="s">
        <v>266</v>
      </c>
      <c r="H70" s="15" t="s">
        <v>132</v>
      </c>
      <c r="I70" s="5" t="s">
        <v>267</v>
      </c>
      <c r="J70" s="37" t="s">
        <v>257</v>
      </c>
      <c r="K70" s="36" t="s">
        <v>258</v>
      </c>
      <c r="L70" s="30">
        <v>3</v>
      </c>
      <c r="M70" s="30">
        <v>3</v>
      </c>
      <c r="N70" s="50">
        <v>3</v>
      </c>
    </row>
    <row r="71" spans="1:14" ht="79.5" customHeight="1">
      <c r="A71" s="22">
        <v>63</v>
      </c>
      <c r="B71" s="33" t="s">
        <v>43</v>
      </c>
      <c r="C71" s="52" t="s">
        <v>131</v>
      </c>
      <c r="D71" s="52" t="s">
        <v>44</v>
      </c>
      <c r="E71" s="52" t="s">
        <v>93</v>
      </c>
      <c r="F71" s="52" t="s">
        <v>44</v>
      </c>
      <c r="G71" s="52" t="s">
        <v>15</v>
      </c>
      <c r="H71" s="52" t="s">
        <v>132</v>
      </c>
      <c r="I71" s="5" t="s">
        <v>133</v>
      </c>
      <c r="J71" s="37" t="s">
        <v>236</v>
      </c>
      <c r="K71" s="49" t="s">
        <v>235</v>
      </c>
      <c r="L71" s="6">
        <v>14</v>
      </c>
      <c r="M71" s="6">
        <v>14</v>
      </c>
      <c r="N71" s="50">
        <v>14</v>
      </c>
    </row>
    <row r="72" spans="1:14" ht="68.25" customHeight="1">
      <c r="A72" s="22">
        <v>64</v>
      </c>
      <c r="B72" s="15" t="s">
        <v>43</v>
      </c>
      <c r="C72" s="4" t="s">
        <v>131</v>
      </c>
      <c r="D72" s="4" t="s">
        <v>44</v>
      </c>
      <c r="E72" s="4" t="s">
        <v>93</v>
      </c>
      <c r="F72" s="4" t="s">
        <v>44</v>
      </c>
      <c r="G72" s="4" t="s">
        <v>15</v>
      </c>
      <c r="H72" s="4" t="s">
        <v>132</v>
      </c>
      <c r="I72" s="5" t="s">
        <v>133</v>
      </c>
      <c r="J72" s="35" t="s">
        <v>226</v>
      </c>
      <c r="K72" s="36" t="s">
        <v>225</v>
      </c>
      <c r="L72" s="6">
        <v>20</v>
      </c>
      <c r="M72" s="6">
        <v>20</v>
      </c>
      <c r="N72" s="50">
        <v>20</v>
      </c>
    </row>
    <row r="73" spans="1:14" ht="138" customHeight="1">
      <c r="A73" s="22">
        <v>65</v>
      </c>
      <c r="B73" s="15" t="s">
        <v>43</v>
      </c>
      <c r="C73" s="4" t="s">
        <v>131</v>
      </c>
      <c r="D73" s="4" t="s">
        <v>44</v>
      </c>
      <c r="E73" s="4" t="s">
        <v>188</v>
      </c>
      <c r="F73" s="4" t="s">
        <v>44</v>
      </c>
      <c r="G73" s="4" t="s">
        <v>98</v>
      </c>
      <c r="H73" s="4" t="s">
        <v>132</v>
      </c>
      <c r="I73" s="5" t="s">
        <v>268</v>
      </c>
      <c r="J73" s="35" t="s">
        <v>269</v>
      </c>
      <c r="K73" s="36" t="s">
        <v>270</v>
      </c>
      <c r="L73" s="6">
        <v>20</v>
      </c>
      <c r="M73" s="6">
        <v>20</v>
      </c>
      <c r="N73" s="50">
        <v>20</v>
      </c>
    </row>
    <row r="74" spans="1:14" ht="80.25" customHeight="1">
      <c r="A74" s="22">
        <v>66</v>
      </c>
      <c r="B74" s="4" t="s">
        <v>43</v>
      </c>
      <c r="C74" s="4" t="s">
        <v>131</v>
      </c>
      <c r="D74" s="4" t="s">
        <v>44</v>
      </c>
      <c r="E74" s="4" t="s">
        <v>271</v>
      </c>
      <c r="F74" s="4" t="s">
        <v>44</v>
      </c>
      <c r="G74" s="4" t="s">
        <v>140</v>
      </c>
      <c r="H74" s="4" t="s">
        <v>132</v>
      </c>
      <c r="I74" s="5" t="s">
        <v>272</v>
      </c>
      <c r="J74" s="37" t="s">
        <v>255</v>
      </c>
      <c r="K74" s="32" t="s">
        <v>254</v>
      </c>
      <c r="L74" s="6">
        <v>1</v>
      </c>
      <c r="M74" s="6">
        <v>1</v>
      </c>
      <c r="N74" s="24">
        <v>1</v>
      </c>
    </row>
    <row r="75" spans="1:14" ht="122.25" customHeight="1">
      <c r="A75" s="22">
        <v>67</v>
      </c>
      <c r="B75" s="4" t="s">
        <v>43</v>
      </c>
      <c r="C75" s="4" t="s">
        <v>131</v>
      </c>
      <c r="D75" s="4" t="s">
        <v>44</v>
      </c>
      <c r="E75" s="4" t="s">
        <v>273</v>
      </c>
      <c r="F75" s="4" t="s">
        <v>44</v>
      </c>
      <c r="G75" s="4" t="s">
        <v>12</v>
      </c>
      <c r="H75" s="4" t="s">
        <v>132</v>
      </c>
      <c r="I75" s="5" t="s">
        <v>274</v>
      </c>
      <c r="J75" s="37" t="s">
        <v>257</v>
      </c>
      <c r="K75" s="36" t="s">
        <v>258</v>
      </c>
      <c r="L75" s="6">
        <v>20</v>
      </c>
      <c r="M75" s="6">
        <v>20</v>
      </c>
      <c r="N75" s="24">
        <v>20</v>
      </c>
    </row>
    <row r="76" spans="1:14" ht="108" customHeight="1">
      <c r="A76" s="22">
        <v>68</v>
      </c>
      <c r="B76" s="4" t="s">
        <v>43</v>
      </c>
      <c r="C76" s="4" t="s">
        <v>131</v>
      </c>
      <c r="D76" s="4" t="s">
        <v>44</v>
      </c>
      <c r="E76" s="4" t="s">
        <v>273</v>
      </c>
      <c r="F76" s="4" t="s">
        <v>44</v>
      </c>
      <c r="G76" s="4" t="s">
        <v>140</v>
      </c>
      <c r="H76" s="4" t="s">
        <v>132</v>
      </c>
      <c r="I76" s="5" t="s">
        <v>275</v>
      </c>
      <c r="J76" s="37" t="s">
        <v>257</v>
      </c>
      <c r="K76" s="36" t="s">
        <v>258</v>
      </c>
      <c r="L76" s="6">
        <v>50</v>
      </c>
      <c r="M76" s="6">
        <v>50</v>
      </c>
      <c r="N76" s="24">
        <v>50</v>
      </c>
    </row>
    <row r="77" spans="1:14" ht="171" customHeight="1">
      <c r="A77" s="22">
        <v>69</v>
      </c>
      <c r="B77" s="4" t="s">
        <v>43</v>
      </c>
      <c r="C77" s="4" t="s">
        <v>131</v>
      </c>
      <c r="D77" s="4" t="s">
        <v>44</v>
      </c>
      <c r="E77" s="4" t="s">
        <v>276</v>
      </c>
      <c r="F77" s="4" t="s">
        <v>44</v>
      </c>
      <c r="G77" s="4" t="s">
        <v>100</v>
      </c>
      <c r="H77" s="4" t="s">
        <v>132</v>
      </c>
      <c r="I77" s="5" t="s">
        <v>277</v>
      </c>
      <c r="J77" s="37" t="s">
        <v>257</v>
      </c>
      <c r="K77" s="36" t="s">
        <v>258</v>
      </c>
      <c r="L77" s="6">
        <v>1</v>
      </c>
      <c r="M77" s="6">
        <v>1</v>
      </c>
      <c r="N77" s="24">
        <v>1</v>
      </c>
    </row>
    <row r="78" spans="1:14" ht="68.25" customHeight="1">
      <c r="A78" s="22">
        <v>70</v>
      </c>
      <c r="B78" s="4" t="s">
        <v>43</v>
      </c>
      <c r="C78" s="4" t="s">
        <v>131</v>
      </c>
      <c r="D78" s="4" t="s">
        <v>44</v>
      </c>
      <c r="E78" s="4" t="s">
        <v>276</v>
      </c>
      <c r="F78" s="4" t="s">
        <v>44</v>
      </c>
      <c r="G78" s="4" t="s">
        <v>139</v>
      </c>
      <c r="H78" s="4" t="s">
        <v>132</v>
      </c>
      <c r="I78" s="5" t="s">
        <v>278</v>
      </c>
      <c r="J78" s="37" t="s">
        <v>257</v>
      </c>
      <c r="K78" s="36" t="s">
        <v>258</v>
      </c>
      <c r="L78" s="6">
        <v>0.5</v>
      </c>
      <c r="M78" s="6">
        <v>0.5</v>
      </c>
      <c r="N78" s="24">
        <v>0.5</v>
      </c>
    </row>
    <row r="79" spans="1:14" ht="68.25" customHeight="1">
      <c r="A79" s="22">
        <v>71</v>
      </c>
      <c r="B79" s="4" t="s">
        <v>43</v>
      </c>
      <c r="C79" s="4" t="s">
        <v>131</v>
      </c>
      <c r="D79" s="4" t="s">
        <v>44</v>
      </c>
      <c r="E79" s="4" t="s">
        <v>276</v>
      </c>
      <c r="F79" s="4" t="s">
        <v>44</v>
      </c>
      <c r="G79" s="4" t="s">
        <v>279</v>
      </c>
      <c r="H79" s="4" t="s">
        <v>132</v>
      </c>
      <c r="I79" s="5" t="s">
        <v>280</v>
      </c>
      <c r="J79" s="37" t="s">
        <v>257</v>
      </c>
      <c r="K79" s="36" t="s">
        <v>258</v>
      </c>
      <c r="L79" s="6">
        <v>30</v>
      </c>
      <c r="M79" s="6">
        <v>30</v>
      </c>
      <c r="N79" s="24">
        <v>30</v>
      </c>
    </row>
    <row r="80" spans="1:14" ht="156" customHeight="1">
      <c r="A80" s="22">
        <v>72</v>
      </c>
      <c r="B80" s="4" t="s">
        <v>43</v>
      </c>
      <c r="C80" s="4" t="s">
        <v>131</v>
      </c>
      <c r="D80" s="4" t="s">
        <v>44</v>
      </c>
      <c r="E80" s="4" t="s">
        <v>276</v>
      </c>
      <c r="F80" s="4" t="s">
        <v>44</v>
      </c>
      <c r="G80" s="4" t="s">
        <v>140</v>
      </c>
      <c r="H80" s="4" t="s">
        <v>132</v>
      </c>
      <c r="I80" s="5" t="s">
        <v>281</v>
      </c>
      <c r="J80" s="37" t="s">
        <v>257</v>
      </c>
      <c r="K80" s="36" t="s">
        <v>258</v>
      </c>
      <c r="L80" s="6">
        <v>125</v>
      </c>
      <c r="M80" s="6">
        <v>125</v>
      </c>
      <c r="N80" s="24">
        <v>125</v>
      </c>
    </row>
    <row r="81" spans="1:14" ht="140.25" customHeight="1">
      <c r="A81" s="22">
        <v>73</v>
      </c>
      <c r="B81" s="15" t="s">
        <v>43</v>
      </c>
      <c r="C81" s="4" t="s">
        <v>131</v>
      </c>
      <c r="D81" s="4" t="s">
        <v>44</v>
      </c>
      <c r="E81" s="4" t="s">
        <v>134</v>
      </c>
      <c r="F81" s="4" t="s">
        <v>44</v>
      </c>
      <c r="G81" s="4" t="s">
        <v>15</v>
      </c>
      <c r="H81" s="4" t="s">
        <v>132</v>
      </c>
      <c r="I81" s="5" t="s">
        <v>135</v>
      </c>
      <c r="J81" s="37" t="s">
        <v>236</v>
      </c>
      <c r="K81" s="49" t="s">
        <v>235</v>
      </c>
      <c r="L81" s="6">
        <v>19</v>
      </c>
      <c r="M81" s="6">
        <v>19</v>
      </c>
      <c r="N81" s="24">
        <v>19</v>
      </c>
    </row>
    <row r="82" spans="1:14" ht="132.75" customHeight="1">
      <c r="A82" s="22">
        <v>74</v>
      </c>
      <c r="B82" s="15" t="s">
        <v>43</v>
      </c>
      <c r="C82" s="4" t="s">
        <v>131</v>
      </c>
      <c r="D82" s="4" t="s">
        <v>44</v>
      </c>
      <c r="E82" s="4" t="s">
        <v>282</v>
      </c>
      <c r="F82" s="4" t="s">
        <v>44</v>
      </c>
      <c r="G82" s="4" t="s">
        <v>102</v>
      </c>
      <c r="H82" s="4" t="s">
        <v>132</v>
      </c>
      <c r="I82" s="5" t="s">
        <v>283</v>
      </c>
      <c r="J82" s="37" t="s">
        <v>257</v>
      </c>
      <c r="K82" s="36" t="s">
        <v>258</v>
      </c>
      <c r="L82" s="6">
        <v>28</v>
      </c>
      <c r="M82" s="6">
        <v>28</v>
      </c>
      <c r="N82" s="24">
        <v>28</v>
      </c>
    </row>
    <row r="83" spans="1:14" ht="91.5" customHeight="1">
      <c r="A83" s="22">
        <v>75</v>
      </c>
      <c r="B83" s="15" t="s">
        <v>43</v>
      </c>
      <c r="C83" s="4" t="s">
        <v>131</v>
      </c>
      <c r="D83" s="4" t="s">
        <v>44</v>
      </c>
      <c r="E83" s="4" t="s">
        <v>282</v>
      </c>
      <c r="F83" s="4" t="s">
        <v>44</v>
      </c>
      <c r="G83" s="4" t="s">
        <v>140</v>
      </c>
      <c r="H83" s="4" t="s">
        <v>132</v>
      </c>
      <c r="I83" s="5" t="s">
        <v>284</v>
      </c>
      <c r="J83" s="37" t="s">
        <v>257</v>
      </c>
      <c r="K83" s="36" t="s">
        <v>258</v>
      </c>
      <c r="L83" s="6">
        <v>1</v>
      </c>
      <c r="M83" s="6">
        <v>1</v>
      </c>
      <c r="N83" s="24">
        <v>1</v>
      </c>
    </row>
    <row r="84" spans="1:14" ht="131.25" customHeight="1">
      <c r="A84" s="22">
        <v>76</v>
      </c>
      <c r="B84" s="15" t="s">
        <v>43</v>
      </c>
      <c r="C84" s="4" t="s">
        <v>131</v>
      </c>
      <c r="D84" s="4" t="s">
        <v>44</v>
      </c>
      <c r="E84" s="4" t="s">
        <v>285</v>
      </c>
      <c r="F84" s="4" t="s">
        <v>44</v>
      </c>
      <c r="G84" s="4" t="s">
        <v>15</v>
      </c>
      <c r="H84" s="4" t="s">
        <v>132</v>
      </c>
      <c r="I84" s="5" t="s">
        <v>286</v>
      </c>
      <c r="J84" s="37" t="s">
        <v>255</v>
      </c>
      <c r="K84" s="32" t="s">
        <v>254</v>
      </c>
      <c r="L84" s="6">
        <v>17</v>
      </c>
      <c r="M84" s="6">
        <v>17</v>
      </c>
      <c r="N84" s="24">
        <v>17</v>
      </c>
    </row>
    <row r="85" spans="1:14" ht="190.5" customHeight="1">
      <c r="A85" s="22">
        <v>77</v>
      </c>
      <c r="B85" s="15" t="s">
        <v>43</v>
      </c>
      <c r="C85" s="4" t="s">
        <v>131</v>
      </c>
      <c r="D85" s="4" t="s">
        <v>44</v>
      </c>
      <c r="E85" s="4" t="s">
        <v>287</v>
      </c>
      <c r="F85" s="4" t="s">
        <v>44</v>
      </c>
      <c r="G85" s="4" t="s">
        <v>100</v>
      </c>
      <c r="H85" s="4" t="s">
        <v>132</v>
      </c>
      <c r="I85" s="5" t="s">
        <v>288</v>
      </c>
      <c r="J85" s="37" t="s">
        <v>257</v>
      </c>
      <c r="K85" s="49" t="s">
        <v>258</v>
      </c>
      <c r="L85" s="6">
        <v>253</v>
      </c>
      <c r="M85" s="6">
        <v>253</v>
      </c>
      <c r="N85" s="24">
        <v>253</v>
      </c>
    </row>
    <row r="86" spans="1:14" ht="107.25" customHeight="1">
      <c r="A86" s="22">
        <v>78</v>
      </c>
      <c r="B86" s="15" t="s">
        <v>43</v>
      </c>
      <c r="C86" s="4" t="s">
        <v>131</v>
      </c>
      <c r="D86" s="4" t="s">
        <v>44</v>
      </c>
      <c r="E86" s="4" t="s">
        <v>287</v>
      </c>
      <c r="F86" s="4" t="s">
        <v>44</v>
      </c>
      <c r="G86" s="4" t="s">
        <v>8</v>
      </c>
      <c r="H86" s="4" t="s">
        <v>132</v>
      </c>
      <c r="I86" s="5" t="s">
        <v>289</v>
      </c>
      <c r="J86" s="37" t="s">
        <v>257</v>
      </c>
      <c r="K86" s="49" t="s">
        <v>258</v>
      </c>
      <c r="L86" s="6">
        <v>3</v>
      </c>
      <c r="M86" s="6">
        <v>3</v>
      </c>
      <c r="N86" s="24">
        <v>3</v>
      </c>
    </row>
    <row r="87" spans="1:14" ht="99" customHeight="1">
      <c r="A87" s="22">
        <v>79</v>
      </c>
      <c r="B87" s="15" t="s">
        <v>43</v>
      </c>
      <c r="C87" s="4" t="s">
        <v>131</v>
      </c>
      <c r="D87" s="4" t="s">
        <v>44</v>
      </c>
      <c r="E87" s="4" t="s">
        <v>287</v>
      </c>
      <c r="F87" s="4" t="s">
        <v>44</v>
      </c>
      <c r="G87" s="4" t="s">
        <v>140</v>
      </c>
      <c r="H87" s="4" t="s">
        <v>132</v>
      </c>
      <c r="I87" s="5" t="s">
        <v>290</v>
      </c>
      <c r="J87" s="37" t="s">
        <v>255</v>
      </c>
      <c r="K87" s="49" t="s">
        <v>254</v>
      </c>
      <c r="L87" s="6">
        <v>5</v>
      </c>
      <c r="M87" s="6">
        <v>5</v>
      </c>
      <c r="N87" s="24">
        <v>5</v>
      </c>
    </row>
    <row r="88" spans="1:14" ht="108.75" customHeight="1">
      <c r="A88" s="22">
        <v>80</v>
      </c>
      <c r="B88" s="15" t="s">
        <v>43</v>
      </c>
      <c r="C88" s="4" t="s">
        <v>131</v>
      </c>
      <c r="D88" s="4" t="s">
        <v>44</v>
      </c>
      <c r="E88" s="4" t="s">
        <v>291</v>
      </c>
      <c r="F88" s="4" t="s">
        <v>44</v>
      </c>
      <c r="G88" s="4" t="s">
        <v>23</v>
      </c>
      <c r="H88" s="4" t="s">
        <v>132</v>
      </c>
      <c r="I88" s="5" t="s">
        <v>292</v>
      </c>
      <c r="J88" s="37" t="s">
        <v>255</v>
      </c>
      <c r="K88" s="49" t="s">
        <v>254</v>
      </c>
      <c r="L88" s="6">
        <v>10</v>
      </c>
      <c r="M88" s="6">
        <v>10</v>
      </c>
      <c r="N88" s="24">
        <v>10</v>
      </c>
    </row>
    <row r="89" spans="1:14" ht="100.5" customHeight="1">
      <c r="A89" s="22">
        <v>81</v>
      </c>
      <c r="B89" s="15" t="s">
        <v>43</v>
      </c>
      <c r="C89" s="4" t="s">
        <v>131</v>
      </c>
      <c r="D89" s="4" t="s">
        <v>44</v>
      </c>
      <c r="E89" s="4" t="s">
        <v>291</v>
      </c>
      <c r="F89" s="4" t="s">
        <v>44</v>
      </c>
      <c r="G89" s="4" t="s">
        <v>140</v>
      </c>
      <c r="H89" s="4" t="s">
        <v>132</v>
      </c>
      <c r="I89" s="5" t="s">
        <v>293</v>
      </c>
      <c r="J89" s="37" t="s">
        <v>255</v>
      </c>
      <c r="K89" s="49" t="s">
        <v>254</v>
      </c>
      <c r="L89" s="6">
        <v>19</v>
      </c>
      <c r="M89" s="6">
        <v>19</v>
      </c>
      <c r="N89" s="24">
        <v>19</v>
      </c>
    </row>
    <row r="90" spans="1:14" ht="97.5" customHeight="1">
      <c r="A90" s="22">
        <v>82</v>
      </c>
      <c r="B90" s="15" t="s">
        <v>43</v>
      </c>
      <c r="C90" s="4" t="s">
        <v>131</v>
      </c>
      <c r="D90" s="4" t="s">
        <v>44</v>
      </c>
      <c r="E90" s="4" t="s">
        <v>291</v>
      </c>
      <c r="F90" s="4" t="s">
        <v>44</v>
      </c>
      <c r="G90" s="4" t="s">
        <v>140</v>
      </c>
      <c r="H90" s="4" t="s">
        <v>132</v>
      </c>
      <c r="I90" s="5" t="s">
        <v>293</v>
      </c>
      <c r="J90" s="37" t="s">
        <v>257</v>
      </c>
      <c r="K90" s="49" t="s">
        <v>258</v>
      </c>
      <c r="L90" s="6">
        <v>1920</v>
      </c>
      <c r="M90" s="6">
        <v>1920</v>
      </c>
      <c r="N90" s="24">
        <v>1920</v>
      </c>
    </row>
    <row r="91" spans="1:14" ht="56.25" customHeight="1">
      <c r="A91" s="22">
        <v>83</v>
      </c>
      <c r="B91" s="15" t="s">
        <v>43</v>
      </c>
      <c r="C91" s="4" t="s">
        <v>131</v>
      </c>
      <c r="D91" s="4" t="s">
        <v>7</v>
      </c>
      <c r="E91" s="4" t="s">
        <v>49</v>
      </c>
      <c r="F91" s="4" t="s">
        <v>7</v>
      </c>
      <c r="G91" s="4" t="s">
        <v>15</v>
      </c>
      <c r="H91" s="4" t="s">
        <v>132</v>
      </c>
      <c r="I91" s="5" t="s">
        <v>294</v>
      </c>
      <c r="J91" s="37" t="s">
        <v>226</v>
      </c>
      <c r="K91" s="49" t="s">
        <v>225</v>
      </c>
      <c r="L91" s="6">
        <v>70</v>
      </c>
      <c r="M91" s="6">
        <v>70</v>
      </c>
      <c r="N91" s="24">
        <v>70</v>
      </c>
    </row>
    <row r="92" spans="1:14" ht="57" customHeight="1">
      <c r="A92" s="22">
        <v>84</v>
      </c>
      <c r="B92" s="15" t="s">
        <v>43</v>
      </c>
      <c r="C92" s="4" t="s">
        <v>131</v>
      </c>
      <c r="D92" s="4" t="s">
        <v>7</v>
      </c>
      <c r="E92" s="4" t="s">
        <v>49</v>
      </c>
      <c r="F92" s="4" t="s">
        <v>7</v>
      </c>
      <c r="G92" s="4" t="s">
        <v>15</v>
      </c>
      <c r="H92" s="4" t="s">
        <v>132</v>
      </c>
      <c r="I92" s="5" t="s">
        <v>294</v>
      </c>
      <c r="J92" s="37" t="s">
        <v>269</v>
      </c>
      <c r="K92" s="49" t="s">
        <v>270</v>
      </c>
      <c r="L92" s="6">
        <v>630</v>
      </c>
      <c r="M92" s="6">
        <v>630</v>
      </c>
      <c r="N92" s="24">
        <v>630</v>
      </c>
    </row>
    <row r="93" spans="1:14" ht="119.25" customHeight="1">
      <c r="A93" s="22">
        <v>85</v>
      </c>
      <c r="B93" s="15" t="s">
        <v>43</v>
      </c>
      <c r="C93" s="4" t="s">
        <v>131</v>
      </c>
      <c r="D93" s="4" t="s">
        <v>71</v>
      </c>
      <c r="E93" s="4" t="s">
        <v>136</v>
      </c>
      <c r="F93" s="4" t="s">
        <v>2</v>
      </c>
      <c r="G93" s="4" t="s">
        <v>92</v>
      </c>
      <c r="H93" s="4" t="s">
        <v>132</v>
      </c>
      <c r="I93" s="5" t="s">
        <v>137</v>
      </c>
      <c r="J93" s="37" t="s">
        <v>228</v>
      </c>
      <c r="K93" s="36" t="s">
        <v>227</v>
      </c>
      <c r="L93" s="6">
        <v>200</v>
      </c>
      <c r="M93" s="6">
        <v>200</v>
      </c>
      <c r="N93" s="24">
        <v>200</v>
      </c>
    </row>
    <row r="94" spans="1:14" ht="137.25" customHeight="1">
      <c r="A94" s="22">
        <v>86</v>
      </c>
      <c r="B94" s="15" t="s">
        <v>43</v>
      </c>
      <c r="C94" s="4" t="s">
        <v>131</v>
      </c>
      <c r="D94" s="4" t="s">
        <v>71</v>
      </c>
      <c r="E94" s="4" t="s">
        <v>136</v>
      </c>
      <c r="F94" s="4" t="s">
        <v>2</v>
      </c>
      <c r="G94" s="4" t="s">
        <v>98</v>
      </c>
      <c r="H94" s="4" t="s">
        <v>132</v>
      </c>
      <c r="I94" s="5" t="s">
        <v>138</v>
      </c>
      <c r="J94" s="37" t="s">
        <v>228</v>
      </c>
      <c r="K94" s="36" t="s">
        <v>227</v>
      </c>
      <c r="L94" s="6">
        <v>50</v>
      </c>
      <c r="M94" s="6">
        <v>50</v>
      </c>
      <c r="N94" s="24">
        <v>50</v>
      </c>
    </row>
    <row r="95" spans="1:14" ht="68.25" customHeight="1">
      <c r="A95" s="22">
        <v>87</v>
      </c>
      <c r="B95" s="15" t="s">
        <v>43</v>
      </c>
      <c r="C95" s="4" t="s">
        <v>131</v>
      </c>
      <c r="D95" s="4" t="s">
        <v>71</v>
      </c>
      <c r="E95" s="4" t="s">
        <v>136</v>
      </c>
      <c r="F95" s="4" t="s">
        <v>2</v>
      </c>
      <c r="G95" s="4" t="s">
        <v>140</v>
      </c>
      <c r="H95" s="4" t="s">
        <v>132</v>
      </c>
      <c r="I95" s="5" t="s">
        <v>141</v>
      </c>
      <c r="J95" s="35" t="s">
        <v>226</v>
      </c>
      <c r="K95" s="36" t="s">
        <v>225</v>
      </c>
      <c r="L95" s="6">
        <v>28.312999999999999</v>
      </c>
      <c r="M95" s="6">
        <v>28.312999999999999</v>
      </c>
      <c r="N95" s="24">
        <v>28.312999999999999</v>
      </c>
    </row>
    <row r="96" spans="1:14" ht="68.25" customHeight="1">
      <c r="A96" s="22">
        <v>88</v>
      </c>
      <c r="B96" s="15" t="s">
        <v>43</v>
      </c>
      <c r="C96" s="4" t="s">
        <v>131</v>
      </c>
      <c r="D96" s="4" t="s">
        <v>71</v>
      </c>
      <c r="E96" s="4" t="s">
        <v>136</v>
      </c>
      <c r="F96" s="4" t="s">
        <v>2</v>
      </c>
      <c r="G96" s="4" t="s">
        <v>140</v>
      </c>
      <c r="H96" s="4" t="s">
        <v>132</v>
      </c>
      <c r="I96" s="5" t="s">
        <v>141</v>
      </c>
      <c r="J96" s="37">
        <v>750</v>
      </c>
      <c r="K96" s="49" t="s">
        <v>232</v>
      </c>
      <c r="L96" s="6">
        <v>50</v>
      </c>
      <c r="M96" s="6">
        <v>50</v>
      </c>
      <c r="N96" s="24">
        <v>50</v>
      </c>
    </row>
    <row r="97" spans="1:14" ht="124.5" customHeight="1">
      <c r="A97" s="22">
        <v>89</v>
      </c>
      <c r="B97" s="15" t="s">
        <v>43</v>
      </c>
      <c r="C97" s="4" t="s">
        <v>131</v>
      </c>
      <c r="D97" s="4" t="s">
        <v>142</v>
      </c>
      <c r="E97" s="4" t="s">
        <v>143</v>
      </c>
      <c r="F97" s="4" t="s">
        <v>44</v>
      </c>
      <c r="G97" s="4" t="s">
        <v>144</v>
      </c>
      <c r="H97" s="4" t="s">
        <v>132</v>
      </c>
      <c r="I97" s="5" t="s">
        <v>145</v>
      </c>
      <c r="J97" s="35" t="s">
        <v>226</v>
      </c>
      <c r="K97" s="36" t="s">
        <v>225</v>
      </c>
      <c r="L97" s="6">
        <v>70</v>
      </c>
      <c r="M97" s="6">
        <v>70</v>
      </c>
      <c r="N97" s="24">
        <v>70</v>
      </c>
    </row>
    <row r="98" spans="1:14" ht="177" customHeight="1">
      <c r="A98" s="22">
        <v>90</v>
      </c>
      <c r="B98" s="4" t="s">
        <v>43</v>
      </c>
      <c r="C98" s="4" t="s">
        <v>131</v>
      </c>
      <c r="D98" s="4" t="s">
        <v>86</v>
      </c>
      <c r="E98" s="4" t="s">
        <v>248</v>
      </c>
      <c r="F98" s="4" t="s">
        <v>44</v>
      </c>
      <c r="G98" s="4" t="s">
        <v>15</v>
      </c>
      <c r="H98" s="4" t="s">
        <v>132</v>
      </c>
      <c r="I98" s="5" t="s">
        <v>295</v>
      </c>
      <c r="J98" s="37" t="s">
        <v>297</v>
      </c>
      <c r="K98" s="36" t="s">
        <v>296</v>
      </c>
      <c r="L98" s="6">
        <v>126</v>
      </c>
      <c r="M98" s="6">
        <v>126</v>
      </c>
      <c r="N98" s="24">
        <v>126</v>
      </c>
    </row>
    <row r="99" spans="1:14" s="9" customFormat="1" ht="37.5" customHeight="1">
      <c r="A99" s="22">
        <v>91</v>
      </c>
      <c r="B99" s="10" t="s">
        <v>43</v>
      </c>
      <c r="C99" s="13" t="s">
        <v>146</v>
      </c>
      <c r="D99" s="10" t="s">
        <v>194</v>
      </c>
      <c r="E99" s="10" t="s">
        <v>72</v>
      </c>
      <c r="F99" s="10" t="s">
        <v>194</v>
      </c>
      <c r="G99" s="10" t="s">
        <v>15</v>
      </c>
      <c r="H99" s="10" t="s">
        <v>72</v>
      </c>
      <c r="I99" s="12" t="s">
        <v>208</v>
      </c>
      <c r="J99" s="20"/>
      <c r="K99" s="12"/>
      <c r="L99" s="11">
        <f>L100+L101</f>
        <v>5050</v>
      </c>
      <c r="M99" s="11">
        <f t="shared" ref="M99:N99" si="12">M100+M101</f>
        <v>5050</v>
      </c>
      <c r="N99" s="23">
        <f t="shared" si="12"/>
        <v>5050</v>
      </c>
    </row>
    <row r="100" spans="1:14" ht="93" customHeight="1">
      <c r="A100" s="22">
        <v>92</v>
      </c>
      <c r="B100" s="15" t="s">
        <v>43</v>
      </c>
      <c r="C100" s="4" t="s">
        <v>146</v>
      </c>
      <c r="D100" s="4" t="s">
        <v>64</v>
      </c>
      <c r="E100" s="4" t="s">
        <v>53</v>
      </c>
      <c r="F100" s="4" t="s">
        <v>2</v>
      </c>
      <c r="G100" s="4" t="s">
        <v>102</v>
      </c>
      <c r="H100" s="4" t="s">
        <v>147</v>
      </c>
      <c r="I100" s="5" t="s">
        <v>148</v>
      </c>
      <c r="J100" s="37" t="s">
        <v>228</v>
      </c>
      <c r="K100" s="36" t="s">
        <v>227</v>
      </c>
      <c r="L100" s="6">
        <v>50</v>
      </c>
      <c r="M100" s="6">
        <v>50</v>
      </c>
      <c r="N100" s="24">
        <v>50</v>
      </c>
    </row>
    <row r="101" spans="1:14" ht="85.5" customHeight="1">
      <c r="A101" s="22">
        <v>93</v>
      </c>
      <c r="B101" s="15" t="s">
        <v>43</v>
      </c>
      <c r="C101" s="4" t="s">
        <v>146</v>
      </c>
      <c r="D101" s="4" t="s">
        <v>64</v>
      </c>
      <c r="E101" s="4" t="s">
        <v>53</v>
      </c>
      <c r="F101" s="4" t="s">
        <v>2</v>
      </c>
      <c r="G101" s="4" t="s">
        <v>122</v>
      </c>
      <c r="H101" s="4" t="s">
        <v>147</v>
      </c>
      <c r="I101" s="5" t="s">
        <v>149</v>
      </c>
      <c r="J101" s="37" t="s">
        <v>228</v>
      </c>
      <c r="K101" s="36" t="s">
        <v>227</v>
      </c>
      <c r="L101" s="6">
        <v>5000</v>
      </c>
      <c r="M101" s="6">
        <v>5000</v>
      </c>
      <c r="N101" s="24">
        <v>5000</v>
      </c>
    </row>
    <row r="102" spans="1:14" s="9" customFormat="1" ht="37.5" customHeight="1">
      <c r="A102" s="22">
        <v>94</v>
      </c>
      <c r="B102" s="10" t="s">
        <v>6</v>
      </c>
      <c r="C102" s="13" t="s">
        <v>194</v>
      </c>
      <c r="D102" s="10" t="s">
        <v>194</v>
      </c>
      <c r="E102" s="10" t="s">
        <v>72</v>
      </c>
      <c r="F102" s="10" t="s">
        <v>194</v>
      </c>
      <c r="G102" s="10" t="s">
        <v>15</v>
      </c>
      <c r="H102" s="10" t="s">
        <v>72</v>
      </c>
      <c r="I102" s="12" t="s">
        <v>209</v>
      </c>
      <c r="J102" s="20"/>
      <c r="K102" s="12"/>
      <c r="L102" s="11">
        <f>L103</f>
        <v>5815223.392</v>
      </c>
      <c r="M102" s="11">
        <f t="shared" ref="M102:N102" si="13">M103</f>
        <v>5397400.4029999999</v>
      </c>
      <c r="N102" s="23">
        <f t="shared" si="13"/>
        <v>3716173.5050000004</v>
      </c>
    </row>
    <row r="103" spans="1:14" s="9" customFormat="1" ht="37.5" customHeight="1">
      <c r="A103" s="22">
        <v>95</v>
      </c>
      <c r="B103" s="10" t="s">
        <v>6</v>
      </c>
      <c r="C103" s="13" t="s">
        <v>7</v>
      </c>
      <c r="D103" s="10" t="s">
        <v>194</v>
      </c>
      <c r="E103" s="10" t="s">
        <v>72</v>
      </c>
      <c r="F103" s="10" t="s">
        <v>194</v>
      </c>
      <c r="G103" s="10" t="s">
        <v>15</v>
      </c>
      <c r="H103" s="10" t="s">
        <v>72</v>
      </c>
      <c r="I103" s="12" t="s">
        <v>210</v>
      </c>
      <c r="J103" s="20"/>
      <c r="K103" s="12"/>
      <c r="L103" s="11">
        <f>L104+L124+L140</f>
        <v>5815223.392</v>
      </c>
      <c r="M103" s="11">
        <f>M104+M124+M140</f>
        <v>5397400.4029999999</v>
      </c>
      <c r="N103" s="23">
        <f>N104+N124+N140</f>
        <v>3716173.5050000004</v>
      </c>
    </row>
    <row r="104" spans="1:14" s="9" customFormat="1" ht="37.5" customHeight="1">
      <c r="A104" s="22">
        <v>96</v>
      </c>
      <c r="B104" s="10" t="s">
        <v>6</v>
      </c>
      <c r="C104" s="13" t="s">
        <v>7</v>
      </c>
      <c r="D104" s="10" t="s">
        <v>150</v>
      </c>
      <c r="E104" s="10" t="s">
        <v>72</v>
      </c>
      <c r="F104" s="10" t="s">
        <v>194</v>
      </c>
      <c r="G104" s="10" t="s">
        <v>15</v>
      </c>
      <c r="H104" s="10" t="s">
        <v>4</v>
      </c>
      <c r="I104" s="12" t="s">
        <v>211</v>
      </c>
      <c r="J104" s="20"/>
      <c r="K104" s="12"/>
      <c r="L104" s="11">
        <f>SUM(L105:L113)</f>
        <v>3199896.7459999998</v>
      </c>
      <c r="M104" s="11">
        <f>SUM(M105:M113)</f>
        <v>2801510.4040000001</v>
      </c>
      <c r="N104" s="23">
        <f>SUM(N105:N113)</f>
        <v>1114871.6800000002</v>
      </c>
    </row>
    <row r="105" spans="1:14" ht="68.25" customHeight="1">
      <c r="A105" s="22">
        <v>97</v>
      </c>
      <c r="B105" s="15" t="s">
        <v>6</v>
      </c>
      <c r="C105" s="4" t="s">
        <v>7</v>
      </c>
      <c r="D105" s="4" t="s">
        <v>150</v>
      </c>
      <c r="E105" s="4" t="s">
        <v>151</v>
      </c>
      <c r="F105" s="4" t="s">
        <v>2</v>
      </c>
      <c r="G105" s="4" t="s">
        <v>15</v>
      </c>
      <c r="H105" s="4" t="s">
        <v>4</v>
      </c>
      <c r="I105" s="5" t="s">
        <v>152</v>
      </c>
      <c r="J105" s="37" t="s">
        <v>19</v>
      </c>
      <c r="K105" s="49" t="s">
        <v>237</v>
      </c>
      <c r="L105" s="6">
        <v>350659.54</v>
      </c>
      <c r="M105" s="6">
        <v>100378.2</v>
      </c>
      <c r="N105" s="24">
        <v>0</v>
      </c>
    </row>
    <row r="106" spans="1:14" ht="57" customHeight="1">
      <c r="A106" s="22">
        <v>98</v>
      </c>
      <c r="B106" s="15" t="s">
        <v>6</v>
      </c>
      <c r="C106" s="4" t="s">
        <v>7</v>
      </c>
      <c r="D106" s="4" t="s">
        <v>153</v>
      </c>
      <c r="E106" s="4" t="s">
        <v>154</v>
      </c>
      <c r="F106" s="4" t="s">
        <v>2</v>
      </c>
      <c r="G106" s="4" t="s">
        <v>15</v>
      </c>
      <c r="H106" s="4" t="s">
        <v>4</v>
      </c>
      <c r="I106" s="5" t="s">
        <v>155</v>
      </c>
      <c r="J106" s="37">
        <v>750</v>
      </c>
      <c r="K106" s="49" t="s">
        <v>232</v>
      </c>
      <c r="L106" s="6">
        <v>127870.5</v>
      </c>
      <c r="M106" s="6">
        <v>136097.5</v>
      </c>
      <c r="N106" s="24">
        <v>128182.80000000002</v>
      </c>
    </row>
    <row r="107" spans="1:14" ht="34.5" customHeight="1">
      <c r="A107" s="22">
        <v>99</v>
      </c>
      <c r="B107" s="15" t="s">
        <v>6</v>
      </c>
      <c r="C107" s="4" t="s">
        <v>7</v>
      </c>
      <c r="D107" s="4" t="s">
        <v>153</v>
      </c>
      <c r="E107" s="4" t="s">
        <v>156</v>
      </c>
      <c r="F107" s="4" t="s">
        <v>2</v>
      </c>
      <c r="G107" s="4" t="s">
        <v>15</v>
      </c>
      <c r="H107" s="4" t="s">
        <v>4</v>
      </c>
      <c r="I107" s="5" t="s">
        <v>157</v>
      </c>
      <c r="J107" s="37" t="s">
        <v>19</v>
      </c>
      <c r="K107" s="49" t="s">
        <v>237</v>
      </c>
      <c r="L107" s="6">
        <v>0</v>
      </c>
      <c r="M107" s="6">
        <v>2190</v>
      </c>
      <c r="N107" s="24">
        <v>2109.3000000000002</v>
      </c>
    </row>
    <row r="108" spans="1:14" ht="34.5" customHeight="1">
      <c r="A108" s="22">
        <v>100</v>
      </c>
      <c r="B108" s="15" t="s">
        <v>6</v>
      </c>
      <c r="C108" s="4" t="s">
        <v>7</v>
      </c>
      <c r="D108" s="4" t="s">
        <v>153</v>
      </c>
      <c r="E108" s="4" t="s">
        <v>158</v>
      </c>
      <c r="F108" s="4" t="s">
        <v>2</v>
      </c>
      <c r="G108" s="4" t="s">
        <v>15</v>
      </c>
      <c r="H108" s="4" t="s">
        <v>4</v>
      </c>
      <c r="I108" s="5" t="s">
        <v>159</v>
      </c>
      <c r="J108" s="37" t="s">
        <v>19</v>
      </c>
      <c r="K108" s="49" t="s">
        <v>237</v>
      </c>
      <c r="L108" s="6">
        <v>647.41999999999996</v>
      </c>
      <c r="M108" s="6">
        <v>661.22</v>
      </c>
      <c r="N108" s="24">
        <v>679.96</v>
      </c>
    </row>
    <row r="109" spans="1:14" ht="34.5" customHeight="1">
      <c r="A109" s="22">
        <v>101</v>
      </c>
      <c r="B109" s="15" t="s">
        <v>6</v>
      </c>
      <c r="C109" s="4" t="s">
        <v>7</v>
      </c>
      <c r="D109" s="4" t="s">
        <v>153</v>
      </c>
      <c r="E109" s="4" t="s">
        <v>300</v>
      </c>
      <c r="F109" s="4" t="s">
        <v>2</v>
      </c>
      <c r="G109" s="4" t="s">
        <v>15</v>
      </c>
      <c r="H109" s="4" t="s">
        <v>4</v>
      </c>
      <c r="I109" s="5" t="s">
        <v>301</v>
      </c>
      <c r="J109" s="37">
        <v>750</v>
      </c>
      <c r="K109" s="49" t="s">
        <v>232</v>
      </c>
      <c r="L109" s="6">
        <v>3547.4100000000003</v>
      </c>
      <c r="M109" s="6">
        <v>10234.69</v>
      </c>
      <c r="N109" s="24">
        <v>3191.84</v>
      </c>
    </row>
    <row r="110" spans="1:14" ht="34.5" customHeight="1">
      <c r="A110" s="22">
        <v>102</v>
      </c>
      <c r="B110" s="15" t="s">
        <v>6</v>
      </c>
      <c r="C110" s="4" t="s">
        <v>7</v>
      </c>
      <c r="D110" s="4" t="s">
        <v>153</v>
      </c>
      <c r="E110" s="4" t="s">
        <v>160</v>
      </c>
      <c r="F110" s="4" t="s">
        <v>2</v>
      </c>
      <c r="G110" s="4" t="s">
        <v>15</v>
      </c>
      <c r="H110" s="4" t="s">
        <v>4</v>
      </c>
      <c r="I110" s="5" t="s">
        <v>161</v>
      </c>
      <c r="J110" s="37" t="s">
        <v>19</v>
      </c>
      <c r="K110" s="49" t="s">
        <v>237</v>
      </c>
      <c r="L110" s="6">
        <v>172904.62</v>
      </c>
      <c r="M110" s="6">
        <v>267787.11</v>
      </c>
      <c r="N110" s="24">
        <v>106059.48</v>
      </c>
    </row>
    <row r="111" spans="1:14" ht="51" customHeight="1">
      <c r="A111" s="22">
        <v>103</v>
      </c>
      <c r="B111" s="15" t="s">
        <v>6</v>
      </c>
      <c r="C111" s="4" t="s">
        <v>7</v>
      </c>
      <c r="D111" s="4" t="s">
        <v>153</v>
      </c>
      <c r="E111" s="4" t="s">
        <v>246</v>
      </c>
      <c r="F111" s="4" t="s">
        <v>2</v>
      </c>
      <c r="G111" s="4" t="s">
        <v>15</v>
      </c>
      <c r="H111" s="4" t="s">
        <v>4</v>
      </c>
      <c r="I111" s="5" t="s">
        <v>247</v>
      </c>
      <c r="J111" s="37">
        <v>750</v>
      </c>
      <c r="K111" s="49" t="s">
        <v>232</v>
      </c>
      <c r="L111" s="6">
        <v>470.09999999999997</v>
      </c>
      <c r="M111" s="6">
        <v>0</v>
      </c>
      <c r="N111" s="24">
        <v>0</v>
      </c>
    </row>
    <row r="112" spans="1:14" ht="45.75" customHeight="1">
      <c r="A112" s="22">
        <v>104</v>
      </c>
      <c r="B112" s="15" t="s">
        <v>6</v>
      </c>
      <c r="C112" s="4" t="s">
        <v>7</v>
      </c>
      <c r="D112" s="4" t="s">
        <v>162</v>
      </c>
      <c r="E112" s="4" t="s">
        <v>163</v>
      </c>
      <c r="F112" s="4" t="s">
        <v>2</v>
      </c>
      <c r="G112" s="4" t="s">
        <v>15</v>
      </c>
      <c r="H112" s="4" t="s">
        <v>4</v>
      </c>
      <c r="I112" s="5" t="s">
        <v>164</v>
      </c>
      <c r="J112" s="37" t="s">
        <v>19</v>
      </c>
      <c r="K112" s="49" t="s">
        <v>237</v>
      </c>
      <c r="L112" s="6">
        <v>619706.70600000001</v>
      </c>
      <c r="M112" s="6">
        <v>549470.84400000004</v>
      </c>
      <c r="N112" s="24">
        <v>554530.03</v>
      </c>
    </row>
    <row r="113" spans="1:14" s="9" customFormat="1" ht="37.5" customHeight="1">
      <c r="A113" s="22">
        <v>105</v>
      </c>
      <c r="B113" s="10" t="s">
        <v>6</v>
      </c>
      <c r="C113" s="13" t="s">
        <v>7</v>
      </c>
      <c r="D113" s="10" t="s">
        <v>165</v>
      </c>
      <c r="E113" s="10" t="s">
        <v>1</v>
      </c>
      <c r="F113" s="10" t="s">
        <v>194</v>
      </c>
      <c r="G113" s="10" t="s">
        <v>15</v>
      </c>
      <c r="H113" s="10" t="s">
        <v>4</v>
      </c>
      <c r="I113" s="12" t="s">
        <v>212</v>
      </c>
      <c r="J113" s="20"/>
      <c r="K113" s="12"/>
      <c r="L113" s="11">
        <f>SUM(L114:L123)</f>
        <v>1924090.4499999997</v>
      </c>
      <c r="M113" s="11">
        <f t="shared" ref="M113:N113" si="14">SUM(M114:M123)</f>
        <v>1734690.8399999999</v>
      </c>
      <c r="N113" s="23">
        <f t="shared" si="14"/>
        <v>320118.27</v>
      </c>
    </row>
    <row r="114" spans="1:14" ht="45.75" customHeight="1">
      <c r="A114" s="22">
        <v>106</v>
      </c>
      <c r="B114" s="15" t="s">
        <v>6</v>
      </c>
      <c r="C114" s="4" t="s">
        <v>7</v>
      </c>
      <c r="D114" s="4" t="s">
        <v>165</v>
      </c>
      <c r="E114" s="4" t="s">
        <v>1</v>
      </c>
      <c r="F114" s="4" t="s">
        <v>2</v>
      </c>
      <c r="G114" s="4" t="s">
        <v>100</v>
      </c>
      <c r="H114" s="4" t="s">
        <v>4</v>
      </c>
      <c r="I114" s="5" t="s">
        <v>166</v>
      </c>
      <c r="J114" s="37" t="s">
        <v>19</v>
      </c>
      <c r="K114" s="49" t="s">
        <v>237</v>
      </c>
      <c r="L114" s="6">
        <v>0</v>
      </c>
      <c r="M114" s="6">
        <v>128147.83</v>
      </c>
      <c r="N114" s="24">
        <v>0</v>
      </c>
    </row>
    <row r="115" spans="1:14" ht="45.75" customHeight="1">
      <c r="A115" s="22">
        <v>107</v>
      </c>
      <c r="B115" s="15" t="s">
        <v>6</v>
      </c>
      <c r="C115" s="4" t="s">
        <v>7</v>
      </c>
      <c r="D115" s="4" t="s">
        <v>165</v>
      </c>
      <c r="E115" s="4" t="s">
        <v>1</v>
      </c>
      <c r="F115" s="4" t="s">
        <v>2</v>
      </c>
      <c r="G115" s="4" t="s">
        <v>193</v>
      </c>
      <c r="H115" s="4" t="s">
        <v>4</v>
      </c>
      <c r="I115" s="5" t="s">
        <v>302</v>
      </c>
      <c r="J115" s="37" t="s">
        <v>19</v>
      </c>
      <c r="K115" s="49" t="s">
        <v>237</v>
      </c>
      <c r="L115" s="6">
        <v>5587.5</v>
      </c>
      <c r="M115" s="6">
        <v>5587.5</v>
      </c>
      <c r="N115" s="24">
        <v>0</v>
      </c>
    </row>
    <row r="116" spans="1:14" ht="68.25" customHeight="1">
      <c r="A116" s="22">
        <v>108</v>
      </c>
      <c r="B116" s="15" t="s">
        <v>6</v>
      </c>
      <c r="C116" s="4" t="s">
        <v>7</v>
      </c>
      <c r="D116" s="4" t="s">
        <v>165</v>
      </c>
      <c r="E116" s="4" t="s">
        <v>1</v>
      </c>
      <c r="F116" s="4" t="s">
        <v>2</v>
      </c>
      <c r="G116" s="4" t="s">
        <v>8</v>
      </c>
      <c r="H116" s="4" t="s">
        <v>4</v>
      </c>
      <c r="I116" s="5" t="s">
        <v>167</v>
      </c>
      <c r="J116" s="37">
        <v>750</v>
      </c>
      <c r="K116" s="49" t="s">
        <v>232</v>
      </c>
      <c r="L116" s="6">
        <v>1275</v>
      </c>
      <c r="M116" s="6">
        <v>1275</v>
      </c>
      <c r="N116" s="24">
        <v>1275</v>
      </c>
    </row>
    <row r="117" spans="1:14" ht="34.5" customHeight="1">
      <c r="A117" s="22">
        <v>109</v>
      </c>
      <c r="B117" s="15" t="s">
        <v>6</v>
      </c>
      <c r="C117" s="4" t="s">
        <v>7</v>
      </c>
      <c r="D117" s="4" t="s">
        <v>165</v>
      </c>
      <c r="E117" s="4" t="s">
        <v>1</v>
      </c>
      <c r="F117" s="4" t="s">
        <v>2</v>
      </c>
      <c r="G117" s="4" t="s">
        <v>168</v>
      </c>
      <c r="H117" s="4" t="s">
        <v>4</v>
      </c>
      <c r="I117" s="5" t="s">
        <v>169</v>
      </c>
      <c r="J117" s="37">
        <v>750</v>
      </c>
      <c r="K117" s="49" t="s">
        <v>232</v>
      </c>
      <c r="L117" s="6">
        <v>6769</v>
      </c>
      <c r="M117" s="6">
        <v>6822</v>
      </c>
      <c r="N117" s="24">
        <v>6822</v>
      </c>
    </row>
    <row r="118" spans="1:14" ht="34.5" customHeight="1">
      <c r="A118" s="22">
        <v>110</v>
      </c>
      <c r="B118" s="15" t="s">
        <v>6</v>
      </c>
      <c r="C118" s="4" t="s">
        <v>7</v>
      </c>
      <c r="D118" s="4" t="s">
        <v>165</v>
      </c>
      <c r="E118" s="4" t="s">
        <v>1</v>
      </c>
      <c r="F118" s="4" t="s">
        <v>2</v>
      </c>
      <c r="G118" s="4" t="s">
        <v>170</v>
      </c>
      <c r="H118" s="4" t="s">
        <v>4</v>
      </c>
      <c r="I118" s="5" t="s">
        <v>171</v>
      </c>
      <c r="J118" s="37" t="s">
        <v>19</v>
      </c>
      <c r="K118" s="49" t="s">
        <v>237</v>
      </c>
      <c r="L118" s="6">
        <v>200140.3</v>
      </c>
      <c r="M118" s="6">
        <v>485673.8</v>
      </c>
      <c r="N118" s="24">
        <v>208732.98</v>
      </c>
    </row>
    <row r="119" spans="1:14" ht="34.5" customHeight="1">
      <c r="A119" s="22">
        <v>111</v>
      </c>
      <c r="B119" s="15" t="s">
        <v>6</v>
      </c>
      <c r="C119" s="4" t="s">
        <v>7</v>
      </c>
      <c r="D119" s="4" t="s">
        <v>165</v>
      </c>
      <c r="E119" s="4" t="s">
        <v>1</v>
      </c>
      <c r="F119" s="4" t="s">
        <v>2</v>
      </c>
      <c r="G119" s="4" t="s">
        <v>172</v>
      </c>
      <c r="H119" s="4" t="s">
        <v>4</v>
      </c>
      <c r="I119" s="5" t="s">
        <v>173</v>
      </c>
      <c r="J119" s="37" t="s">
        <v>19</v>
      </c>
      <c r="K119" s="49" t="s">
        <v>237</v>
      </c>
      <c r="L119" s="6">
        <v>250416.84</v>
      </c>
      <c r="M119" s="6">
        <v>310157.64</v>
      </c>
      <c r="N119" s="24">
        <v>61195.79</v>
      </c>
    </row>
    <row r="120" spans="1:14" ht="45.75" customHeight="1">
      <c r="A120" s="22">
        <v>112</v>
      </c>
      <c r="B120" s="15" t="s">
        <v>6</v>
      </c>
      <c r="C120" s="4" t="s">
        <v>7</v>
      </c>
      <c r="D120" s="4" t="s">
        <v>165</v>
      </c>
      <c r="E120" s="4" t="s">
        <v>1</v>
      </c>
      <c r="F120" s="4" t="s">
        <v>2</v>
      </c>
      <c r="G120" s="4" t="s">
        <v>174</v>
      </c>
      <c r="H120" s="4" t="s">
        <v>4</v>
      </c>
      <c r="I120" s="5" t="s">
        <v>175</v>
      </c>
      <c r="J120" s="37" t="s">
        <v>19</v>
      </c>
      <c r="K120" s="49" t="s">
        <v>237</v>
      </c>
      <c r="L120" s="6">
        <v>184178.59</v>
      </c>
      <c r="M120" s="6">
        <v>0</v>
      </c>
      <c r="N120" s="24">
        <v>0</v>
      </c>
    </row>
    <row r="121" spans="1:14" ht="34.5" customHeight="1">
      <c r="A121" s="22">
        <v>113</v>
      </c>
      <c r="B121" s="15" t="s">
        <v>6</v>
      </c>
      <c r="C121" s="4" t="s">
        <v>7</v>
      </c>
      <c r="D121" s="4" t="s">
        <v>165</v>
      </c>
      <c r="E121" s="4" t="s">
        <v>1</v>
      </c>
      <c r="F121" s="4" t="s">
        <v>2</v>
      </c>
      <c r="G121" s="4" t="s">
        <v>176</v>
      </c>
      <c r="H121" s="4" t="s">
        <v>4</v>
      </c>
      <c r="I121" s="5" t="s">
        <v>177</v>
      </c>
      <c r="J121" s="37" t="s">
        <v>19</v>
      </c>
      <c r="K121" s="49" t="s">
        <v>237</v>
      </c>
      <c r="L121" s="6">
        <v>26313.68</v>
      </c>
      <c r="M121" s="6">
        <v>0</v>
      </c>
      <c r="N121" s="24">
        <v>0</v>
      </c>
    </row>
    <row r="122" spans="1:14" ht="72.75" customHeight="1">
      <c r="A122" s="22">
        <v>114</v>
      </c>
      <c r="B122" s="15" t="s">
        <v>6</v>
      </c>
      <c r="C122" s="4" t="s">
        <v>7</v>
      </c>
      <c r="D122" s="4" t="s">
        <v>165</v>
      </c>
      <c r="E122" s="4" t="s">
        <v>1</v>
      </c>
      <c r="F122" s="4" t="s">
        <v>2</v>
      </c>
      <c r="G122" s="4" t="s">
        <v>244</v>
      </c>
      <c r="H122" s="4" t="s">
        <v>4</v>
      </c>
      <c r="I122" s="5" t="s">
        <v>245</v>
      </c>
      <c r="J122" s="37" t="s">
        <v>19</v>
      </c>
      <c r="K122" s="49" t="s">
        <v>237</v>
      </c>
      <c r="L122" s="6">
        <v>480319.97</v>
      </c>
      <c r="M122" s="6">
        <v>0</v>
      </c>
      <c r="N122" s="24">
        <v>0</v>
      </c>
    </row>
    <row r="123" spans="1:14" ht="57.75" customHeight="1">
      <c r="A123" s="22">
        <v>115</v>
      </c>
      <c r="B123" s="15" t="s">
        <v>6</v>
      </c>
      <c r="C123" s="4" t="s">
        <v>7</v>
      </c>
      <c r="D123" s="4" t="s">
        <v>165</v>
      </c>
      <c r="E123" s="4" t="s">
        <v>1</v>
      </c>
      <c r="F123" s="4" t="s">
        <v>2</v>
      </c>
      <c r="G123" s="4" t="s">
        <v>303</v>
      </c>
      <c r="H123" s="4" t="s">
        <v>4</v>
      </c>
      <c r="I123" s="5" t="s">
        <v>304</v>
      </c>
      <c r="J123" s="37" t="s">
        <v>19</v>
      </c>
      <c r="K123" s="49" t="s">
        <v>237</v>
      </c>
      <c r="L123" s="6">
        <v>769089.57</v>
      </c>
      <c r="M123" s="6">
        <v>797027.07</v>
      </c>
      <c r="N123" s="24">
        <v>42092.5</v>
      </c>
    </row>
    <row r="124" spans="1:14" s="9" customFormat="1" ht="37.5" customHeight="1">
      <c r="A124" s="22">
        <v>116</v>
      </c>
      <c r="B124" s="10" t="s">
        <v>6</v>
      </c>
      <c r="C124" s="13" t="s">
        <v>7</v>
      </c>
      <c r="D124" s="10" t="s">
        <v>178</v>
      </c>
      <c r="E124" s="10" t="s">
        <v>72</v>
      </c>
      <c r="F124" s="10" t="s">
        <v>194</v>
      </c>
      <c r="G124" s="10" t="s">
        <v>15</v>
      </c>
      <c r="H124" s="10" t="s">
        <v>4</v>
      </c>
      <c r="I124" s="12" t="s">
        <v>213</v>
      </c>
      <c r="J124" s="20"/>
      <c r="K124" s="12"/>
      <c r="L124" s="11">
        <f>SUM(L125:L133)</f>
        <v>2535715.7859999998</v>
      </c>
      <c r="M124" s="11">
        <f t="shared" ref="M124:N124" si="15">SUM(M125:M133)</f>
        <v>2534970.9989999998</v>
      </c>
      <c r="N124" s="23">
        <f t="shared" si="15"/>
        <v>2540254.915</v>
      </c>
    </row>
    <row r="125" spans="1:14" ht="57" customHeight="1">
      <c r="A125" s="22">
        <v>117</v>
      </c>
      <c r="B125" s="15" t="s">
        <v>6</v>
      </c>
      <c r="C125" s="4" t="s">
        <v>7</v>
      </c>
      <c r="D125" s="4" t="s">
        <v>178</v>
      </c>
      <c r="E125" s="4" t="s">
        <v>90</v>
      </c>
      <c r="F125" s="4" t="s">
        <v>2</v>
      </c>
      <c r="G125" s="4" t="s">
        <v>98</v>
      </c>
      <c r="H125" s="4" t="s">
        <v>4</v>
      </c>
      <c r="I125" s="5" t="s">
        <v>179</v>
      </c>
      <c r="J125" s="37" t="s">
        <v>19</v>
      </c>
      <c r="K125" s="49" t="s">
        <v>237</v>
      </c>
      <c r="L125" s="6">
        <v>53</v>
      </c>
      <c r="M125" s="6">
        <v>53</v>
      </c>
      <c r="N125" s="24">
        <v>53</v>
      </c>
    </row>
    <row r="126" spans="1:14" ht="45.75" customHeight="1">
      <c r="A126" s="22">
        <v>118</v>
      </c>
      <c r="B126" s="15" t="s">
        <v>6</v>
      </c>
      <c r="C126" s="4" t="s">
        <v>7</v>
      </c>
      <c r="D126" s="4" t="s">
        <v>178</v>
      </c>
      <c r="E126" s="4" t="s">
        <v>90</v>
      </c>
      <c r="F126" s="4" t="s">
        <v>2</v>
      </c>
      <c r="G126" s="4" t="s">
        <v>120</v>
      </c>
      <c r="H126" s="4" t="s">
        <v>4</v>
      </c>
      <c r="I126" s="5" t="s">
        <v>180</v>
      </c>
      <c r="J126" s="37" t="s">
        <v>19</v>
      </c>
      <c r="K126" s="49" t="s">
        <v>237</v>
      </c>
      <c r="L126" s="6">
        <v>1511</v>
      </c>
      <c r="M126" s="6">
        <v>1511</v>
      </c>
      <c r="N126" s="24">
        <v>1511</v>
      </c>
    </row>
    <row r="127" spans="1:14" ht="45.75" customHeight="1">
      <c r="A127" s="22">
        <v>119</v>
      </c>
      <c r="B127" s="15" t="s">
        <v>6</v>
      </c>
      <c r="C127" s="4" t="s">
        <v>7</v>
      </c>
      <c r="D127" s="4" t="s">
        <v>178</v>
      </c>
      <c r="E127" s="4" t="s">
        <v>90</v>
      </c>
      <c r="F127" s="4" t="s">
        <v>2</v>
      </c>
      <c r="G127" s="4" t="s">
        <v>181</v>
      </c>
      <c r="H127" s="4" t="s">
        <v>4</v>
      </c>
      <c r="I127" s="5" t="s">
        <v>182</v>
      </c>
      <c r="J127" s="37" t="s">
        <v>19</v>
      </c>
      <c r="K127" s="49" t="s">
        <v>237</v>
      </c>
      <c r="L127" s="6">
        <v>1314</v>
      </c>
      <c r="M127" s="6">
        <v>1315</v>
      </c>
      <c r="N127" s="24">
        <v>1317</v>
      </c>
    </row>
    <row r="128" spans="1:14" ht="90.75" customHeight="1">
      <c r="A128" s="22">
        <v>120</v>
      </c>
      <c r="B128" s="15" t="s">
        <v>6</v>
      </c>
      <c r="C128" s="4" t="s">
        <v>7</v>
      </c>
      <c r="D128" s="4" t="s">
        <v>178</v>
      </c>
      <c r="E128" s="4" t="s">
        <v>90</v>
      </c>
      <c r="F128" s="4" t="s">
        <v>2</v>
      </c>
      <c r="G128" s="4" t="s">
        <v>139</v>
      </c>
      <c r="H128" s="4" t="s">
        <v>4</v>
      </c>
      <c r="I128" s="5" t="s">
        <v>183</v>
      </c>
      <c r="J128" s="37" t="s">
        <v>19</v>
      </c>
      <c r="K128" s="49" t="s">
        <v>237</v>
      </c>
      <c r="L128" s="6">
        <v>142.82</v>
      </c>
      <c r="M128" s="6">
        <v>142.82</v>
      </c>
      <c r="N128" s="24">
        <v>142.82</v>
      </c>
    </row>
    <row r="129" spans="1:14" ht="79.5" customHeight="1">
      <c r="A129" s="22">
        <v>121</v>
      </c>
      <c r="B129" s="15" t="s">
        <v>6</v>
      </c>
      <c r="C129" s="4" t="s">
        <v>7</v>
      </c>
      <c r="D129" s="4" t="s">
        <v>178</v>
      </c>
      <c r="E129" s="4" t="s">
        <v>90</v>
      </c>
      <c r="F129" s="4" t="s">
        <v>2</v>
      </c>
      <c r="G129" s="4" t="s">
        <v>122</v>
      </c>
      <c r="H129" s="4" t="s">
        <v>4</v>
      </c>
      <c r="I129" s="5" t="s">
        <v>184</v>
      </c>
      <c r="J129" s="37" t="s">
        <v>19</v>
      </c>
      <c r="K129" s="49" t="s">
        <v>237</v>
      </c>
      <c r="L129" s="6">
        <v>4767</v>
      </c>
      <c r="M129" s="6">
        <v>4767</v>
      </c>
      <c r="N129" s="24">
        <v>4767</v>
      </c>
    </row>
    <row r="130" spans="1:14" ht="68.25" customHeight="1">
      <c r="A130" s="22">
        <v>122</v>
      </c>
      <c r="B130" s="15" t="s">
        <v>6</v>
      </c>
      <c r="C130" s="4" t="s">
        <v>7</v>
      </c>
      <c r="D130" s="4" t="s">
        <v>178</v>
      </c>
      <c r="E130" s="4" t="s">
        <v>185</v>
      </c>
      <c r="F130" s="4" t="s">
        <v>2</v>
      </c>
      <c r="G130" s="4" t="s">
        <v>15</v>
      </c>
      <c r="H130" s="4" t="s">
        <v>4</v>
      </c>
      <c r="I130" s="5" t="s">
        <v>186</v>
      </c>
      <c r="J130" s="37">
        <v>750</v>
      </c>
      <c r="K130" s="49" t="s">
        <v>232</v>
      </c>
      <c r="L130" s="6">
        <v>37355</v>
      </c>
      <c r="M130" s="6">
        <v>37355</v>
      </c>
      <c r="N130" s="24">
        <v>37355</v>
      </c>
    </row>
    <row r="131" spans="1:14" ht="45.75" customHeight="1">
      <c r="A131" s="22">
        <v>123</v>
      </c>
      <c r="B131" s="15" t="s">
        <v>6</v>
      </c>
      <c r="C131" s="4" t="s">
        <v>7</v>
      </c>
      <c r="D131" s="4" t="s">
        <v>187</v>
      </c>
      <c r="E131" s="4" t="s">
        <v>189</v>
      </c>
      <c r="F131" s="4" t="s">
        <v>2</v>
      </c>
      <c r="G131" s="4" t="s">
        <v>15</v>
      </c>
      <c r="H131" s="4" t="s">
        <v>4</v>
      </c>
      <c r="I131" s="5" t="s">
        <v>190</v>
      </c>
      <c r="J131" s="37" t="s">
        <v>19</v>
      </c>
      <c r="K131" s="49" t="s">
        <v>237</v>
      </c>
      <c r="L131" s="6">
        <v>18015.22</v>
      </c>
      <c r="M131" s="6">
        <v>20013.009999999998</v>
      </c>
      <c r="N131" s="24">
        <v>25285.16</v>
      </c>
    </row>
    <row r="132" spans="1:14" ht="57" customHeight="1">
      <c r="A132" s="22">
        <v>124</v>
      </c>
      <c r="B132" s="15" t="s">
        <v>6</v>
      </c>
      <c r="C132" s="4" t="s">
        <v>7</v>
      </c>
      <c r="D132" s="4" t="s">
        <v>187</v>
      </c>
      <c r="E132" s="4" t="s">
        <v>88</v>
      </c>
      <c r="F132" s="4" t="s">
        <v>2</v>
      </c>
      <c r="G132" s="4" t="s">
        <v>15</v>
      </c>
      <c r="H132" s="4" t="s">
        <v>4</v>
      </c>
      <c r="I132" s="5" t="s">
        <v>191</v>
      </c>
      <c r="J132" s="37" t="s">
        <v>19</v>
      </c>
      <c r="K132" s="49" t="s">
        <v>237</v>
      </c>
      <c r="L132" s="6">
        <v>2796.7460000000001</v>
      </c>
      <c r="M132" s="6">
        <v>53.168999999999997</v>
      </c>
      <c r="N132" s="24">
        <v>62.935000000000002</v>
      </c>
    </row>
    <row r="133" spans="1:14" s="9" customFormat="1" ht="20.25" customHeight="1">
      <c r="A133" s="22">
        <v>125</v>
      </c>
      <c r="B133" s="10" t="s">
        <v>6</v>
      </c>
      <c r="C133" s="13" t="s">
        <v>7</v>
      </c>
      <c r="D133" s="10" t="s">
        <v>0</v>
      </c>
      <c r="E133" s="10" t="s">
        <v>1</v>
      </c>
      <c r="F133" s="10" t="s">
        <v>194</v>
      </c>
      <c r="G133" s="10" t="s">
        <v>15</v>
      </c>
      <c r="H133" s="10" t="s">
        <v>4</v>
      </c>
      <c r="I133" s="12" t="s">
        <v>214</v>
      </c>
      <c r="J133" s="20"/>
      <c r="K133" s="12"/>
      <c r="L133" s="11">
        <f>SUM(L134:L139)</f>
        <v>2469761</v>
      </c>
      <c r="M133" s="11">
        <f>SUM(M134:M139)</f>
        <v>2469761</v>
      </c>
      <c r="N133" s="23">
        <f>SUM(N134:N139)</f>
        <v>2469761</v>
      </c>
    </row>
    <row r="134" spans="1:14" ht="68.25" customHeight="1">
      <c r="A134" s="22">
        <v>126</v>
      </c>
      <c r="B134" s="15" t="s">
        <v>6</v>
      </c>
      <c r="C134" s="4" t="s">
        <v>7</v>
      </c>
      <c r="D134" s="4" t="s">
        <v>0</v>
      </c>
      <c r="E134" s="4" t="s">
        <v>1</v>
      </c>
      <c r="F134" s="4" t="s">
        <v>2</v>
      </c>
      <c r="G134" s="4" t="s">
        <v>120</v>
      </c>
      <c r="H134" s="4" t="s">
        <v>4</v>
      </c>
      <c r="I134" s="5" t="s">
        <v>192</v>
      </c>
      <c r="J134" s="37" t="s">
        <v>19</v>
      </c>
      <c r="K134" s="49" t="s">
        <v>237</v>
      </c>
      <c r="L134" s="6">
        <v>1248</v>
      </c>
      <c r="M134" s="6">
        <v>1248</v>
      </c>
      <c r="N134" s="24">
        <v>1248</v>
      </c>
    </row>
    <row r="135" spans="1:14" ht="174.75" customHeight="1">
      <c r="A135" s="22">
        <v>127</v>
      </c>
      <c r="B135" s="15" t="s">
        <v>6</v>
      </c>
      <c r="C135" s="4" t="s">
        <v>7</v>
      </c>
      <c r="D135" s="4" t="s">
        <v>0</v>
      </c>
      <c r="E135" s="4" t="s">
        <v>1</v>
      </c>
      <c r="F135" s="4" t="s">
        <v>2</v>
      </c>
      <c r="G135" s="4" t="s">
        <v>193</v>
      </c>
      <c r="H135" s="4" t="s">
        <v>4</v>
      </c>
      <c r="I135" s="5" t="s">
        <v>305</v>
      </c>
      <c r="J135" s="37">
        <v>750</v>
      </c>
      <c r="K135" s="49" t="s">
        <v>232</v>
      </c>
      <c r="L135" s="6">
        <v>20962</v>
      </c>
      <c r="M135" s="6">
        <v>20962</v>
      </c>
      <c r="N135" s="24">
        <v>20962</v>
      </c>
    </row>
    <row r="136" spans="1:14" ht="180.75" customHeight="1">
      <c r="A136" s="22">
        <v>128</v>
      </c>
      <c r="B136" s="15" t="s">
        <v>6</v>
      </c>
      <c r="C136" s="4" t="s">
        <v>7</v>
      </c>
      <c r="D136" s="4" t="s">
        <v>0</v>
      </c>
      <c r="E136" s="4" t="s">
        <v>1</v>
      </c>
      <c r="F136" s="4" t="s">
        <v>2</v>
      </c>
      <c r="G136" s="4" t="s">
        <v>3</v>
      </c>
      <c r="H136" s="4" t="s">
        <v>4</v>
      </c>
      <c r="I136" s="5" t="s">
        <v>5</v>
      </c>
      <c r="J136" s="37">
        <v>750</v>
      </c>
      <c r="K136" s="49" t="s">
        <v>232</v>
      </c>
      <c r="L136" s="6">
        <v>2423526</v>
      </c>
      <c r="M136" s="6">
        <v>2423526</v>
      </c>
      <c r="N136" s="24">
        <v>2423526</v>
      </c>
    </row>
    <row r="137" spans="1:14" ht="90.75" customHeight="1">
      <c r="A137" s="22">
        <v>129</v>
      </c>
      <c r="B137" s="15" t="s">
        <v>6</v>
      </c>
      <c r="C137" s="4" t="s">
        <v>7</v>
      </c>
      <c r="D137" s="4" t="s">
        <v>0</v>
      </c>
      <c r="E137" s="4" t="s">
        <v>1</v>
      </c>
      <c r="F137" s="4" t="s">
        <v>2</v>
      </c>
      <c r="G137" s="4" t="s">
        <v>8</v>
      </c>
      <c r="H137" s="4" t="s">
        <v>4</v>
      </c>
      <c r="I137" s="5" t="s">
        <v>9</v>
      </c>
      <c r="J137" s="37">
        <v>750</v>
      </c>
      <c r="K137" s="49" t="s">
        <v>232</v>
      </c>
      <c r="L137" s="6">
        <v>10696</v>
      </c>
      <c r="M137" s="6">
        <v>10696</v>
      </c>
      <c r="N137" s="24">
        <v>10696</v>
      </c>
    </row>
    <row r="138" spans="1:14" ht="57" customHeight="1">
      <c r="A138" s="22">
        <v>130</v>
      </c>
      <c r="B138" s="15" t="s">
        <v>6</v>
      </c>
      <c r="C138" s="4" t="s">
        <v>7</v>
      </c>
      <c r="D138" s="4" t="s">
        <v>0</v>
      </c>
      <c r="E138" s="4" t="s">
        <v>1</v>
      </c>
      <c r="F138" s="4" t="s">
        <v>2</v>
      </c>
      <c r="G138" s="4" t="s">
        <v>10</v>
      </c>
      <c r="H138" s="4" t="s">
        <v>4</v>
      </c>
      <c r="I138" s="5" t="s">
        <v>233</v>
      </c>
      <c r="J138" s="37">
        <v>750</v>
      </c>
      <c r="K138" s="49" t="s">
        <v>232</v>
      </c>
      <c r="L138" s="6">
        <v>750</v>
      </c>
      <c r="M138" s="6">
        <v>750</v>
      </c>
      <c r="N138" s="24">
        <v>750</v>
      </c>
    </row>
    <row r="139" spans="1:14" ht="57" customHeight="1">
      <c r="A139" s="22">
        <v>131</v>
      </c>
      <c r="B139" s="15" t="s">
        <v>6</v>
      </c>
      <c r="C139" s="4" t="s">
        <v>7</v>
      </c>
      <c r="D139" s="4" t="s">
        <v>0</v>
      </c>
      <c r="E139" s="4" t="s">
        <v>1</v>
      </c>
      <c r="F139" s="4" t="s">
        <v>2</v>
      </c>
      <c r="G139" s="4" t="s">
        <v>11</v>
      </c>
      <c r="H139" s="4" t="s">
        <v>4</v>
      </c>
      <c r="I139" s="5" t="s">
        <v>234</v>
      </c>
      <c r="J139" s="37">
        <v>750</v>
      </c>
      <c r="K139" s="49" t="s">
        <v>232</v>
      </c>
      <c r="L139" s="6">
        <v>12579</v>
      </c>
      <c r="M139" s="6">
        <v>12579</v>
      </c>
      <c r="N139" s="24">
        <v>12579</v>
      </c>
    </row>
    <row r="140" spans="1:14" s="9" customFormat="1" ht="20.25" customHeight="1">
      <c r="A140" s="22">
        <v>132</v>
      </c>
      <c r="B140" s="10" t="s">
        <v>6</v>
      </c>
      <c r="C140" s="13" t="s">
        <v>7</v>
      </c>
      <c r="D140" s="10" t="s">
        <v>215</v>
      </c>
      <c r="E140" s="10" t="s">
        <v>72</v>
      </c>
      <c r="F140" s="10" t="s">
        <v>194</v>
      </c>
      <c r="G140" s="10" t="s">
        <v>15</v>
      </c>
      <c r="H140" s="10" t="s">
        <v>4</v>
      </c>
      <c r="I140" s="12" t="s">
        <v>216</v>
      </c>
      <c r="J140" s="20"/>
      <c r="K140" s="12"/>
      <c r="L140" s="11">
        <f>SUM(L141:L146)</f>
        <v>79610.86</v>
      </c>
      <c r="M140" s="11">
        <f>SUM(M141:M146)</f>
        <v>60919</v>
      </c>
      <c r="N140" s="23">
        <f>SUM(N141:N146)</f>
        <v>61046.91</v>
      </c>
    </row>
    <row r="141" spans="1:14" s="9" customFormat="1" ht="143.25" customHeight="1">
      <c r="A141" s="22">
        <v>133</v>
      </c>
      <c r="B141" s="15" t="s">
        <v>6</v>
      </c>
      <c r="C141" s="4" t="s">
        <v>7</v>
      </c>
      <c r="D141" s="4" t="s">
        <v>13</v>
      </c>
      <c r="E141" s="4" t="s">
        <v>248</v>
      </c>
      <c r="F141" s="4" t="s">
        <v>2</v>
      </c>
      <c r="G141" s="4" t="s">
        <v>15</v>
      </c>
      <c r="H141" s="4" t="s">
        <v>4</v>
      </c>
      <c r="I141" s="5" t="s">
        <v>249</v>
      </c>
      <c r="J141" s="37">
        <v>750</v>
      </c>
      <c r="K141" s="49" t="s">
        <v>232</v>
      </c>
      <c r="L141" s="30">
        <v>1249.92</v>
      </c>
      <c r="M141" s="30">
        <v>1249.92</v>
      </c>
      <c r="N141" s="31">
        <v>1249.92</v>
      </c>
    </row>
    <row r="142" spans="1:14" ht="68.25" customHeight="1">
      <c r="A142" s="22">
        <v>134</v>
      </c>
      <c r="B142" s="15" t="s">
        <v>6</v>
      </c>
      <c r="C142" s="4" t="s">
        <v>7</v>
      </c>
      <c r="D142" s="4" t="s">
        <v>13</v>
      </c>
      <c r="E142" s="4" t="s">
        <v>14</v>
      </c>
      <c r="F142" s="4" t="s">
        <v>2</v>
      </c>
      <c r="G142" s="4" t="s">
        <v>15</v>
      </c>
      <c r="H142" s="4" t="s">
        <v>4</v>
      </c>
      <c r="I142" s="5" t="s">
        <v>16</v>
      </c>
      <c r="J142" s="37">
        <v>750</v>
      </c>
      <c r="K142" s="49" t="s">
        <v>232</v>
      </c>
      <c r="L142" s="6">
        <v>7135.94</v>
      </c>
      <c r="M142" s="6">
        <v>7875.08</v>
      </c>
      <c r="N142" s="24">
        <v>8002.99</v>
      </c>
    </row>
    <row r="143" spans="1:14" ht="102" customHeight="1">
      <c r="A143" s="22">
        <v>135</v>
      </c>
      <c r="B143" s="15" t="s">
        <v>6</v>
      </c>
      <c r="C143" s="4" t="s">
        <v>7</v>
      </c>
      <c r="D143" s="4" t="s">
        <v>13</v>
      </c>
      <c r="E143" s="4" t="s">
        <v>17</v>
      </c>
      <c r="F143" s="4" t="s">
        <v>2</v>
      </c>
      <c r="G143" s="4" t="s">
        <v>15</v>
      </c>
      <c r="H143" s="4" t="s">
        <v>4</v>
      </c>
      <c r="I143" s="5" t="s">
        <v>18</v>
      </c>
      <c r="J143" s="37">
        <v>750</v>
      </c>
      <c r="K143" s="49" t="s">
        <v>232</v>
      </c>
      <c r="L143" s="6">
        <v>51794</v>
      </c>
      <c r="M143" s="6">
        <v>51794</v>
      </c>
      <c r="N143" s="24">
        <v>51794</v>
      </c>
    </row>
    <row r="144" spans="1:14" ht="113.25" customHeight="1">
      <c r="A144" s="22">
        <v>136</v>
      </c>
      <c r="B144" s="15" t="s">
        <v>6</v>
      </c>
      <c r="C144" s="4" t="s">
        <v>7</v>
      </c>
      <c r="D144" s="4" t="s">
        <v>20</v>
      </c>
      <c r="E144" s="4" t="s">
        <v>1</v>
      </c>
      <c r="F144" s="4" t="s">
        <v>2</v>
      </c>
      <c r="G144" s="4" t="s">
        <v>21</v>
      </c>
      <c r="H144" s="4" t="s">
        <v>4</v>
      </c>
      <c r="I144" s="5" t="s">
        <v>22</v>
      </c>
      <c r="J144" s="37" t="s">
        <v>19</v>
      </c>
      <c r="K144" s="49" t="s">
        <v>237</v>
      </c>
      <c r="L144" s="6">
        <v>3509.04</v>
      </c>
      <c r="M144" s="6">
        <v>0</v>
      </c>
      <c r="N144" s="24">
        <v>0</v>
      </c>
    </row>
    <row r="145" spans="1:17" ht="90.75" customHeight="1">
      <c r="A145" s="22">
        <v>137</v>
      </c>
      <c r="B145" s="15" t="s">
        <v>6</v>
      </c>
      <c r="C145" s="4" t="s">
        <v>7</v>
      </c>
      <c r="D145" s="4" t="s">
        <v>20</v>
      </c>
      <c r="E145" s="4" t="s">
        <v>1</v>
      </c>
      <c r="F145" s="4" t="s">
        <v>2</v>
      </c>
      <c r="G145" s="4" t="s">
        <v>23</v>
      </c>
      <c r="H145" s="4" t="s">
        <v>4</v>
      </c>
      <c r="I145" s="5" t="s">
        <v>24</v>
      </c>
      <c r="J145" s="37">
        <v>750</v>
      </c>
      <c r="K145" s="49" t="s">
        <v>232</v>
      </c>
      <c r="L145" s="6">
        <v>11391</v>
      </c>
      <c r="M145" s="6">
        <v>0</v>
      </c>
      <c r="N145" s="24">
        <v>0</v>
      </c>
    </row>
    <row r="146" spans="1:17" ht="45.75" customHeight="1" thickBot="1">
      <c r="A146" s="22">
        <v>138</v>
      </c>
      <c r="B146" s="54" t="s">
        <v>6</v>
      </c>
      <c r="C146" s="54" t="s">
        <v>7</v>
      </c>
      <c r="D146" s="54" t="s">
        <v>20</v>
      </c>
      <c r="E146" s="54" t="s">
        <v>1</v>
      </c>
      <c r="F146" s="54" t="s">
        <v>2</v>
      </c>
      <c r="G146" s="54" t="s">
        <v>250</v>
      </c>
      <c r="H146" s="54" t="s">
        <v>4</v>
      </c>
      <c r="I146" s="55" t="s">
        <v>251</v>
      </c>
      <c r="J146" s="56" t="s">
        <v>19</v>
      </c>
      <c r="K146" s="57" t="s">
        <v>237</v>
      </c>
      <c r="L146" s="58">
        <v>4530.96</v>
      </c>
      <c r="M146" s="58">
        <v>0</v>
      </c>
      <c r="N146" s="59">
        <v>0</v>
      </c>
    </row>
    <row r="147" spans="1:17" s="64" customFormat="1" ht="30.75" customHeight="1">
      <c r="A147" s="60"/>
      <c r="B147" s="61"/>
      <c r="C147" s="61"/>
      <c r="D147" s="61"/>
      <c r="E147" s="61"/>
      <c r="F147" s="61"/>
      <c r="G147" s="61"/>
      <c r="H147" s="61"/>
      <c r="I147" s="62"/>
      <c r="J147" s="62"/>
      <c r="K147" s="62"/>
      <c r="L147" s="63">
        <f>L9+L102</f>
        <v>12531783.146000002</v>
      </c>
      <c r="M147" s="63">
        <f>M9+M102</f>
        <v>11365951.914000001</v>
      </c>
      <c r="N147" s="63">
        <f>N9+N102</f>
        <v>9429733.3650000002</v>
      </c>
    </row>
    <row r="148" spans="1:17" ht="15" customHeight="1">
      <c r="A148" s="53"/>
      <c r="B148" s="53"/>
      <c r="C148" s="53"/>
      <c r="D148" s="53"/>
      <c r="E148" s="53"/>
      <c r="F148" s="53"/>
      <c r="G148" s="53"/>
      <c r="H148" s="53"/>
      <c r="I148" s="53"/>
      <c r="J148" s="53"/>
      <c r="K148" s="53"/>
      <c r="L148" s="53"/>
      <c r="M148" s="53"/>
      <c r="N148" s="53"/>
      <c r="O148" s="53"/>
    </row>
    <row r="149" spans="1:17">
      <c r="L149" s="65"/>
      <c r="M149" s="65"/>
      <c r="N149" s="65"/>
    </row>
    <row r="150" spans="1:17" ht="39.75" customHeight="1">
      <c r="A150" s="83" t="s">
        <v>238</v>
      </c>
      <c r="B150" s="83"/>
      <c r="C150" s="83"/>
      <c r="D150" s="83"/>
      <c r="E150" s="83"/>
      <c r="F150" s="83"/>
      <c r="G150" s="83"/>
      <c r="H150" s="81" t="s">
        <v>239</v>
      </c>
      <c r="I150" s="81"/>
      <c r="J150" s="81"/>
      <c r="K150" s="84" t="s">
        <v>240</v>
      </c>
      <c r="L150" s="84"/>
      <c r="M150" s="81"/>
      <c r="N150" s="81"/>
      <c r="O150" s="25"/>
      <c r="P150" s="25"/>
      <c r="Q150" s="25"/>
    </row>
    <row r="151" spans="1:17" ht="15" customHeight="1">
      <c r="A151" s="26"/>
      <c r="B151" s="27"/>
      <c r="C151" s="28"/>
      <c r="D151" s="28"/>
      <c r="E151" s="82"/>
      <c r="F151" s="82"/>
      <c r="G151" s="82"/>
      <c r="H151" s="82" t="s">
        <v>241</v>
      </c>
      <c r="I151" s="82"/>
      <c r="J151" s="82"/>
      <c r="K151" s="85" t="s">
        <v>242</v>
      </c>
      <c r="L151" s="85"/>
      <c r="M151" s="82"/>
      <c r="N151" s="82"/>
      <c r="O151" s="25"/>
      <c r="P151" s="25"/>
      <c r="Q151" s="25"/>
    </row>
  </sheetData>
  <mergeCells count="22">
    <mergeCell ref="M150:N150"/>
    <mergeCell ref="E151:G151"/>
    <mergeCell ref="M151:N151"/>
    <mergeCell ref="H150:J150"/>
    <mergeCell ref="H151:J151"/>
    <mergeCell ref="A150:G150"/>
    <mergeCell ref="K150:L150"/>
    <mergeCell ref="K151:L151"/>
    <mergeCell ref="J5:K6"/>
    <mergeCell ref="A5:A7"/>
    <mergeCell ref="A1:N1"/>
    <mergeCell ref="A2:E2"/>
    <mergeCell ref="F2:L2"/>
    <mergeCell ref="A3:E3"/>
    <mergeCell ref="F3:L3"/>
    <mergeCell ref="A4:C4"/>
    <mergeCell ref="F4:L4"/>
    <mergeCell ref="L5:N6"/>
    <mergeCell ref="B6:F6"/>
    <mergeCell ref="G6:H6"/>
    <mergeCell ref="B5:H5"/>
    <mergeCell ref="I5:I7"/>
  </mergeCells>
  <pageMargins left="0.70866141732283472" right="0.19685039370078741" top="0.74803149606299213" bottom="0.35433070866141736" header="0.31496062992125984" footer="0.31496062992125984"/>
  <pageSetup paperSize="9" scale="79"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Орлова Светлана</cp:lastModifiedBy>
  <cp:lastPrinted>2024-11-15T06:29:42Z</cp:lastPrinted>
  <dcterms:created xsi:type="dcterms:W3CDTF">2021-04-12T14:52:46Z</dcterms:created>
  <dcterms:modified xsi:type="dcterms:W3CDTF">2025-11-11T13:32:38Z</dcterms:modified>
</cp:coreProperties>
</file>